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جدول داده ها" sheetId="2" r:id="rId1"/>
    <sheet name="جدول حقوق ودستمزد" sheetId="1" r:id="rId2"/>
    <sheet name="فیش حقوقی " sheetId="3" r:id="rId3"/>
  </sheets>
  <externalReferences>
    <externalReference r:id="rId4"/>
  </externalReferences>
  <definedNames>
    <definedName name="_xlnm.Print_Area" localSheetId="2">'فیش حقوقی '!$A$4:$K$37</definedName>
  </definedNames>
  <calcPr calcId="124519"/>
</workbook>
</file>

<file path=xl/calcChain.xml><?xml version="1.0" encoding="utf-8"?>
<calcChain xmlns="http://schemas.openxmlformats.org/spreadsheetml/2006/main">
  <c r="S7" i="1"/>
  <c r="T7"/>
  <c r="S8"/>
  <c r="T8"/>
  <c r="S9"/>
  <c r="T9"/>
  <c r="S10"/>
  <c r="T10"/>
  <c r="S11"/>
  <c r="T11"/>
  <c r="S12"/>
  <c r="T12"/>
  <c r="S13"/>
  <c r="T13"/>
  <c r="S14"/>
  <c r="T14"/>
  <c r="S15"/>
  <c r="T15"/>
  <c r="S16"/>
  <c r="T16"/>
  <c r="S17"/>
  <c r="T17"/>
  <c r="S18"/>
  <c r="T18"/>
  <c r="S19"/>
  <c r="T19"/>
  <c r="S20"/>
  <c r="T20"/>
  <c r="S21"/>
  <c r="T21"/>
  <c r="S22"/>
  <c r="T22"/>
  <c r="S23"/>
  <c r="T23"/>
  <c r="S24"/>
  <c r="T24"/>
  <c r="S25"/>
  <c r="T25"/>
  <c r="S6"/>
  <c r="T6"/>
  <c r="Q7"/>
  <c r="Q8"/>
  <c r="I46" i="3" s="1"/>
  <c r="Q9" i="1"/>
  <c r="Q11"/>
  <c r="Q12"/>
  <c r="Q13"/>
  <c r="Q14"/>
  <c r="Q15"/>
  <c r="Q16"/>
  <c r="Q18"/>
  <c r="Q20"/>
  <c r="Q22"/>
  <c r="Q23"/>
  <c r="Q24"/>
  <c r="Q25"/>
  <c r="G22" i="3"/>
  <c r="I47"/>
  <c r="D55"/>
  <c r="D54"/>
  <c r="D53"/>
  <c r="D52"/>
  <c r="D51"/>
  <c r="D50"/>
  <c r="D49"/>
  <c r="D48"/>
  <c r="D46"/>
  <c r="D45"/>
  <c r="D47"/>
  <c r="D42"/>
  <c r="D56"/>
  <c r="C22" l="1"/>
  <c r="B22"/>
  <c r="I7" i="1"/>
  <c r="I8"/>
  <c r="I9"/>
  <c r="I11"/>
  <c r="I12"/>
  <c r="I13"/>
  <c r="I14"/>
  <c r="I15"/>
  <c r="I16"/>
  <c r="I18"/>
  <c r="I20"/>
  <c r="I22"/>
  <c r="I23"/>
  <c r="I24"/>
  <c r="I25"/>
  <c r="K6"/>
  <c r="D15" i="3" s="1"/>
  <c r="K7" i="1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5"/>
  <c r="J5" i="2"/>
  <c r="J6"/>
  <c r="J7"/>
  <c r="J8"/>
  <c r="I10" i="1" s="1"/>
  <c r="J9" i="2"/>
  <c r="J10"/>
  <c r="J11"/>
  <c r="J12"/>
  <c r="J13"/>
  <c r="J14"/>
  <c r="J15"/>
  <c r="I17" i="1" s="1"/>
  <c r="J16" i="2"/>
  <c r="J17"/>
  <c r="I19" i="1" s="1"/>
  <c r="J18" i="2"/>
  <c r="J19"/>
  <c r="I21" i="1" s="1"/>
  <c r="J20" i="2"/>
  <c r="J21"/>
  <c r="J22"/>
  <c r="J23"/>
  <c r="J7" i="1"/>
  <c r="D32" i="3" s="1"/>
  <c r="J8" i="1"/>
  <c r="J9"/>
  <c r="J10"/>
  <c r="J11"/>
  <c r="J12"/>
  <c r="J13"/>
  <c r="J14"/>
  <c r="J15"/>
  <c r="J16"/>
  <c r="J17"/>
  <c r="J18"/>
  <c r="J19"/>
  <c r="J20"/>
  <c r="J21"/>
  <c r="J22"/>
  <c r="J23"/>
  <c r="J24"/>
  <c r="J25"/>
  <c r="J6"/>
  <c r="D33" i="3"/>
  <c r="L7" i="1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6"/>
  <c r="D17" i="3" s="1"/>
  <c r="J4" i="2"/>
  <c r="I6" i="1" s="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6"/>
  <c r="D12" i="3" s="1"/>
  <c r="F7" i="1"/>
  <c r="D28" i="3" s="1"/>
  <c r="F8" i="1"/>
  <c r="F9"/>
  <c r="F10"/>
  <c r="F11"/>
  <c r="F12"/>
  <c r="F13"/>
  <c r="F14"/>
  <c r="F15"/>
  <c r="F16"/>
  <c r="F20"/>
  <c r="F22"/>
  <c r="F23"/>
  <c r="F24"/>
  <c r="F25"/>
  <c r="G5" i="2"/>
  <c r="G6"/>
  <c r="G7"/>
  <c r="G8"/>
  <c r="G9"/>
  <c r="G10"/>
  <c r="G11"/>
  <c r="G12"/>
  <c r="G13"/>
  <c r="G14"/>
  <c r="G15"/>
  <c r="F17" i="1" s="1"/>
  <c r="G16" i="2"/>
  <c r="F18" i="1" s="1"/>
  <c r="G17" i="2"/>
  <c r="F19" i="1" s="1"/>
  <c r="G18" i="2"/>
  <c r="G19"/>
  <c r="F21" i="1" s="1"/>
  <c r="G20" i="2"/>
  <c r="G21"/>
  <c r="G22"/>
  <c r="G23"/>
  <c r="G4"/>
  <c r="F6" i="1" s="1"/>
  <c r="D10" i="3" s="1"/>
  <c r="R5" i="1"/>
  <c r="D35" i="3"/>
  <c r="D8"/>
  <c r="D6" i="1"/>
  <c r="D7" i="3" s="1"/>
  <c r="C6" i="1"/>
  <c r="B6"/>
  <c r="J1"/>
  <c r="O19" i="2"/>
  <c r="O20"/>
  <c r="O21"/>
  <c r="O22"/>
  <c r="O23"/>
  <c r="D27" i="3"/>
  <c r="E7" i="1"/>
  <c r="D9" i="3"/>
  <c r="R7" i="1"/>
  <c r="I25" i="3" s="1"/>
  <c r="R8" i="1"/>
  <c r="I45" i="3" s="1"/>
  <c r="I49" s="1"/>
  <c r="I52" s="1"/>
  <c r="R9" i="1"/>
  <c r="R10"/>
  <c r="R11"/>
  <c r="R12"/>
  <c r="R13"/>
  <c r="R14"/>
  <c r="R15"/>
  <c r="R16"/>
  <c r="R17"/>
  <c r="R18"/>
  <c r="R19"/>
  <c r="R20"/>
  <c r="R21"/>
  <c r="R22"/>
  <c r="R23"/>
  <c r="R24"/>
  <c r="R25"/>
  <c r="R6"/>
  <c r="I7" i="3" s="1"/>
  <c r="O5" i="2"/>
  <c r="O6"/>
  <c r="O7"/>
  <c r="O8"/>
  <c r="O9"/>
  <c r="O10"/>
  <c r="O11"/>
  <c r="O12"/>
  <c r="O13"/>
  <c r="O14"/>
  <c r="O15"/>
  <c r="O16"/>
  <c r="O17"/>
  <c r="O18"/>
  <c r="O4"/>
  <c r="E8" i="1"/>
  <c r="E9"/>
  <c r="E10"/>
  <c r="E11"/>
  <c r="E12"/>
  <c r="E13"/>
  <c r="E14"/>
  <c r="E15"/>
  <c r="E16"/>
  <c r="E17"/>
  <c r="E18"/>
  <c r="E19"/>
  <c r="E20"/>
  <c r="E21"/>
  <c r="E22"/>
  <c r="E23"/>
  <c r="E24"/>
  <c r="E25"/>
  <c r="D7"/>
  <c r="D25" i="3" s="1"/>
  <c r="D8" i="1"/>
  <c r="D9"/>
  <c r="D10"/>
  <c r="D11"/>
  <c r="D12"/>
  <c r="D13"/>
  <c r="D14"/>
  <c r="D15"/>
  <c r="D16"/>
  <c r="D17"/>
  <c r="D18"/>
  <c r="D19"/>
  <c r="D20"/>
  <c r="D21"/>
  <c r="D22"/>
  <c r="D23"/>
  <c r="D24"/>
  <c r="D25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D57" i="3"/>
  <c r="D30" l="1"/>
  <c r="D14"/>
  <c r="G7" i="1"/>
  <c r="O7" s="1"/>
  <c r="G8"/>
  <c r="N8" s="1"/>
  <c r="G9"/>
  <c r="O9" s="1"/>
  <c r="G25"/>
  <c r="N25" s="1"/>
  <c r="G21"/>
  <c r="N21" s="1"/>
  <c r="Q21" s="1"/>
  <c r="G17"/>
  <c r="N17" s="1"/>
  <c r="Q17" s="1"/>
  <c r="G13"/>
  <c r="N13" s="1"/>
  <c r="G24"/>
  <c r="O24" s="1"/>
  <c r="G20"/>
  <c r="N20" s="1"/>
  <c r="G16"/>
  <c r="P16" s="1"/>
  <c r="G12"/>
  <c r="N12" s="1"/>
  <c r="M26"/>
  <c r="G22"/>
  <c r="N22" s="1"/>
  <c r="G18"/>
  <c r="N18" s="1"/>
  <c r="G14"/>
  <c r="O14" s="1"/>
  <c r="G10"/>
  <c r="P10" s="1"/>
  <c r="G23"/>
  <c r="N23" s="1"/>
  <c r="G19"/>
  <c r="N19" s="1"/>
  <c r="Q19" s="1"/>
  <c r="G15"/>
  <c r="N15" s="1"/>
  <c r="G11"/>
  <c r="P11" s="1"/>
  <c r="K26"/>
  <c r="D22" i="3"/>
  <c r="D26"/>
  <c r="J26" i="1"/>
  <c r="D13" i="3"/>
  <c r="H26" i="1"/>
  <c r="L26"/>
  <c r="D31" i="3"/>
  <c r="D34"/>
  <c r="G6" i="1"/>
  <c r="R26"/>
  <c r="F26"/>
  <c r="D4" i="3"/>
  <c r="D29" l="1"/>
  <c r="D36" s="1"/>
  <c r="N6" i="1"/>
  <c r="Q6" s="1"/>
  <c r="O23"/>
  <c r="P22"/>
  <c r="O22"/>
  <c r="U22" s="1"/>
  <c r="O20"/>
  <c r="U20" s="1"/>
  <c r="V20" s="1"/>
  <c r="P20"/>
  <c r="P12"/>
  <c r="N10"/>
  <c r="Q10" s="1"/>
  <c r="O12"/>
  <c r="P14"/>
  <c r="P8"/>
  <c r="P17"/>
  <c r="O18"/>
  <c r="O17"/>
  <c r="N16"/>
  <c r="O8"/>
  <c r="U8" s="1"/>
  <c r="O16"/>
  <c r="P19"/>
  <c r="N9"/>
  <c r="P13"/>
  <c r="P15"/>
  <c r="O13"/>
  <c r="U13" s="1"/>
  <c r="P9"/>
  <c r="N14"/>
  <c r="U14" s="1"/>
  <c r="P24"/>
  <c r="O15"/>
  <c r="U15" s="1"/>
  <c r="N24"/>
  <c r="U24" s="1"/>
  <c r="O21"/>
  <c r="O25"/>
  <c r="P21"/>
  <c r="P23"/>
  <c r="P25"/>
  <c r="U18"/>
  <c r="O10"/>
  <c r="N11"/>
  <c r="P18"/>
  <c r="O11"/>
  <c r="O19"/>
  <c r="U19" s="1"/>
  <c r="D16" i="3"/>
  <c r="P6" i="1"/>
  <c r="N7"/>
  <c r="I26" i="3" s="1"/>
  <c r="P7" i="1"/>
  <c r="I26"/>
  <c r="G26"/>
  <c r="D11" i="3"/>
  <c r="I27"/>
  <c r="O6" i="1"/>
  <c r="U23"/>
  <c r="V22" l="1"/>
  <c r="V18"/>
  <c r="U10"/>
  <c r="V10" s="1"/>
  <c r="V15"/>
  <c r="U12"/>
  <c r="V12" s="1"/>
  <c r="V19"/>
  <c r="V14"/>
  <c r="U9"/>
  <c r="V9" s="1"/>
  <c r="V8"/>
  <c r="V23"/>
  <c r="I29" i="3"/>
  <c r="I32" s="1"/>
  <c r="U16" i="1"/>
  <c r="V16" s="1"/>
  <c r="U17"/>
  <c r="V17" s="1"/>
  <c r="V13"/>
  <c r="O26"/>
  <c r="V24"/>
  <c r="U21"/>
  <c r="V21" s="1"/>
  <c r="U25"/>
  <c r="V25" s="1"/>
  <c r="U11"/>
  <c r="V11" s="1"/>
  <c r="Q26"/>
  <c r="I8" i="3"/>
  <c r="D18"/>
  <c r="N26" i="1"/>
  <c r="U7"/>
  <c r="V7" s="1"/>
  <c r="P26"/>
  <c r="U6"/>
  <c r="D37" i="3"/>
  <c r="S26" i="1" l="1"/>
  <c r="U26"/>
  <c r="V6"/>
  <c r="V26" s="1"/>
  <c r="T26"/>
  <c r="I9" i="3"/>
  <c r="I11" s="1"/>
  <c r="I14" s="1"/>
  <c r="D19"/>
</calcChain>
</file>

<file path=xl/comments1.xml><?xml version="1.0" encoding="utf-8"?>
<comments xmlns="http://schemas.openxmlformats.org/spreadsheetml/2006/main">
  <authors>
    <author>pasargad</author>
  </authors>
  <commentList>
    <comment ref="C7" authorId="0">
      <text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pasargad</author>
  </authors>
  <commentList>
    <comment ref="N4" authorId="0">
      <text>
        <r>
          <rPr>
            <b/>
            <i/>
            <sz val="10"/>
            <color indexed="10"/>
            <rFont val="Myriad Web Pro Condensed"/>
            <family val="2"/>
          </rPr>
          <t xml:space="preserve">     نکته : حق  ماموریت   مشمول درآمد مالیات نمی باشد</t>
        </r>
        <r>
          <rPr>
            <b/>
            <i/>
            <sz val="10"/>
            <color indexed="10"/>
            <rFont val="Arial"/>
            <family val="2"/>
            <scheme val="minor"/>
          </rPr>
          <t xml:space="preserve">     </t>
        </r>
      </text>
    </comment>
    <comment ref="O4" authorId="0">
      <text>
        <r>
          <rPr>
            <b/>
            <sz val="10"/>
            <color indexed="12"/>
            <rFont val="Arial"/>
            <family val="2"/>
            <scheme val="minor"/>
          </rPr>
          <t>نکته : حق اولاد وحق ماموریت  و حق بن و خوار بارمشمول درآمد بیمه نمی باشد</t>
        </r>
        <r>
          <rPr>
            <sz val="8"/>
            <color indexed="81"/>
            <rFont val="Arial"/>
            <family val="2"/>
            <scheme val="minor"/>
          </rPr>
          <t xml:space="preserve">
</t>
        </r>
      </text>
    </comment>
    <comment ref="L5" authorId="0">
      <text>
        <r>
          <rPr>
            <b/>
            <sz val="8"/>
            <color indexed="81"/>
            <rFont val="Tahoma"/>
            <family val="2"/>
          </rPr>
          <t>حق ماموریت از پرداخت مالیات معاف می باشد</t>
        </r>
      </text>
    </comment>
    <comment ref="S5" authorId="0">
      <text>
        <r>
          <rPr>
            <sz val="8"/>
            <color indexed="81"/>
            <rFont val="Tahoma"/>
            <family val="2"/>
          </rPr>
          <t xml:space="preserve">(بیمه 23 % مشمول بیمه )
 حق  بن و خوار بارحق اولاد وحق ماموریت مشمول درآمد بیمه نمی باشد
</t>
        </r>
      </text>
    </comment>
    <comment ref="T5" authorId="0">
      <text>
        <r>
          <rPr>
            <sz val="8"/>
            <color indexed="81"/>
            <rFont val="Tahoma"/>
            <family val="2"/>
          </rPr>
          <t xml:space="preserve">(بیمه 7%  --  مشمول بیمه  حق اولاد و حق بن وخوار بارو حق ماموریت مشمول درآمد بیمه نمی باشد
</t>
        </r>
      </text>
    </comment>
  </commentList>
</comments>
</file>

<file path=xl/comments3.xml><?xml version="1.0" encoding="utf-8"?>
<comments xmlns="http://schemas.openxmlformats.org/spreadsheetml/2006/main">
  <authors>
    <author>EHSAN</author>
  </authors>
  <commentList>
    <comment ref="I10" authorId="0">
      <text>
        <r>
          <rPr>
            <b/>
            <sz val="9"/>
            <color indexed="81"/>
            <rFont val="Tahoma"/>
            <family val="2"/>
          </rPr>
          <t xml:space="preserve">مستقیما در فیش وارد می شود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<sst xmlns="http://schemas.openxmlformats.org/spreadsheetml/2006/main" count="160" uniqueCount="99">
  <si>
    <t>نام</t>
  </si>
  <si>
    <t xml:space="preserve">نام خانوادگی </t>
  </si>
  <si>
    <t xml:space="preserve">کد پرسنلی </t>
  </si>
  <si>
    <t xml:space="preserve">حقوق پایه </t>
  </si>
  <si>
    <t xml:space="preserve">حق مسکن </t>
  </si>
  <si>
    <t xml:space="preserve">حق اولاد </t>
  </si>
  <si>
    <t xml:space="preserve">مشخصات پرسنلی </t>
  </si>
  <si>
    <t xml:space="preserve">اضافه کاری </t>
  </si>
  <si>
    <t xml:space="preserve">عادی </t>
  </si>
  <si>
    <t xml:space="preserve">اضافه کار </t>
  </si>
  <si>
    <t>پــــــــــرداخــــــــــتــــــــــها</t>
  </si>
  <si>
    <t xml:space="preserve">سایر مزایا </t>
  </si>
  <si>
    <t>کـــــــــــــــــــســـــــــــــور</t>
  </si>
  <si>
    <t>بیمه سهم کارمند</t>
  </si>
  <si>
    <t xml:space="preserve">بیمه سهم کارفرما </t>
  </si>
  <si>
    <t>مالیات متعلق</t>
  </si>
  <si>
    <t>جمع پرداختها</t>
  </si>
  <si>
    <t xml:space="preserve">جــمــع کســــــــور </t>
  </si>
  <si>
    <t xml:space="preserve">خـــالــص پـــرداخــتــــی </t>
  </si>
  <si>
    <t xml:space="preserve">حسین </t>
  </si>
  <si>
    <t>داریوش</t>
  </si>
  <si>
    <t xml:space="preserve">حسن </t>
  </si>
  <si>
    <t>حق ماموریت</t>
  </si>
  <si>
    <t>مشمول مالیات</t>
  </si>
  <si>
    <t xml:space="preserve">تعداد اولاد </t>
  </si>
  <si>
    <t>حق اولاد</t>
  </si>
  <si>
    <t xml:space="preserve">ساعت کارکرد عادی </t>
  </si>
  <si>
    <t xml:space="preserve">جــمــع حــــقــوق و مــزایـــا </t>
  </si>
  <si>
    <t>جمع کـــــســـــــور</t>
  </si>
  <si>
    <t xml:space="preserve">ساعت کارکرد اضافه کاری  </t>
  </si>
  <si>
    <t xml:space="preserve">روزهای ماموریت </t>
  </si>
  <si>
    <t xml:space="preserve">مبلغ اضافه کاری </t>
  </si>
  <si>
    <t>بن وخواربار</t>
  </si>
  <si>
    <t>حق جذب</t>
  </si>
  <si>
    <t>سایر مزایا</t>
  </si>
  <si>
    <t xml:space="preserve">حق ماموریت </t>
  </si>
  <si>
    <t>پـــــرداخــتــهـــا</t>
  </si>
  <si>
    <t>کــــــــــــــــــــــسور</t>
  </si>
  <si>
    <t>مــــســــــــاعده</t>
  </si>
  <si>
    <t xml:space="preserve">ما لیات متعلق </t>
  </si>
  <si>
    <t xml:space="preserve">سایر کسور </t>
  </si>
  <si>
    <t>خــــالـص پــرداخـتی</t>
  </si>
  <si>
    <t>بن و خواروبار</t>
  </si>
  <si>
    <t xml:space="preserve">بن وخواروبار </t>
  </si>
  <si>
    <t>محمود</t>
  </si>
  <si>
    <t xml:space="preserve">کسور </t>
  </si>
  <si>
    <t>جدول داده ها</t>
  </si>
  <si>
    <t>فیش حقوقی</t>
  </si>
  <si>
    <t>جدول حقوق ودستمزد</t>
  </si>
  <si>
    <t xml:space="preserve">درآمد مشمول بیمه </t>
  </si>
  <si>
    <t>جـــــــــمـــــــــع  کـــــل</t>
  </si>
  <si>
    <t xml:space="preserve"> ماموریت انجام شده</t>
  </si>
  <si>
    <t>ساعت</t>
  </si>
  <si>
    <t>روز</t>
  </si>
  <si>
    <t>حقوق و دستمزد مبنا</t>
  </si>
  <si>
    <t>مساعده/اقساط وام /سایر کسورات</t>
  </si>
  <si>
    <t xml:space="preserve"> کارکرد </t>
  </si>
  <si>
    <t>اضافه کار (ساعت)</t>
  </si>
  <si>
    <t xml:space="preserve">روز </t>
  </si>
  <si>
    <t>نازنین</t>
  </si>
  <si>
    <t>سورنا</t>
  </si>
  <si>
    <t>حسام الدین</t>
  </si>
  <si>
    <t>آذری جهرمی</t>
  </si>
  <si>
    <t xml:space="preserve">جلال </t>
  </si>
  <si>
    <t>همتی</t>
  </si>
  <si>
    <t>اقبالی</t>
  </si>
  <si>
    <t>ستاری</t>
  </si>
  <si>
    <t xml:space="preserve">قاسم </t>
  </si>
  <si>
    <t>محمد جواد</t>
  </si>
  <si>
    <t>سلیمانی</t>
  </si>
  <si>
    <t>فریدون</t>
  </si>
  <si>
    <t>روحانی</t>
  </si>
  <si>
    <t>یکتا</t>
  </si>
  <si>
    <t>جواد</t>
  </si>
  <si>
    <t>ظریف</t>
  </si>
  <si>
    <t>صادق</t>
  </si>
  <si>
    <t>زیباکلام</t>
  </si>
  <si>
    <t>زاغری</t>
  </si>
  <si>
    <t>نیلوفر</t>
  </si>
  <si>
    <t>ابتکار</t>
  </si>
  <si>
    <t>سیامک</t>
  </si>
  <si>
    <t>نمازی</t>
  </si>
  <si>
    <t>شهره</t>
  </si>
  <si>
    <t>آغ داش لو</t>
  </si>
  <si>
    <t>سمیه</t>
  </si>
  <si>
    <t>نرو</t>
  </si>
  <si>
    <t>آشنا</t>
  </si>
  <si>
    <t>صادقی</t>
  </si>
  <si>
    <t>ابراهیم</t>
  </si>
  <si>
    <t>رییسی</t>
  </si>
  <si>
    <t>نیک آهنگ</t>
  </si>
  <si>
    <t>کوثر</t>
  </si>
  <si>
    <t xml:space="preserve">سیاوش </t>
  </si>
  <si>
    <t>اردلان</t>
  </si>
  <si>
    <t>حقوق روزانه</t>
  </si>
  <si>
    <t xml:space="preserve"> کارکرد</t>
  </si>
  <si>
    <t>فروردین</t>
  </si>
  <si>
    <t>خالص پرداختنی به حروف</t>
  </si>
  <si>
    <t>شرکت مملکت</t>
  </si>
</sst>
</file>

<file path=xl/styles.xml><?xml version="1.0" encoding="utf-8"?>
<styleSheet xmlns="http://schemas.openxmlformats.org/spreadsheetml/2006/main">
  <fonts count="39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rgb="FFC00000"/>
      <name val="Arial"/>
      <family val="2"/>
      <charset val="178"/>
      <scheme val="minor"/>
    </font>
    <font>
      <sz val="11"/>
      <color theme="3"/>
      <name val="Arial"/>
      <family val="2"/>
      <charset val="178"/>
      <scheme val="minor"/>
    </font>
    <font>
      <b/>
      <sz val="12"/>
      <color theme="1"/>
      <name val="Arial"/>
      <family val="2"/>
    </font>
    <font>
      <b/>
      <i/>
      <sz val="11"/>
      <color theme="1"/>
      <name val="Arial"/>
      <family val="2"/>
      <scheme val="minor"/>
    </font>
    <font>
      <b/>
      <i/>
      <sz val="12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i/>
      <sz val="20"/>
      <name val="Arial"/>
      <family val="2"/>
      <scheme val="minor"/>
    </font>
    <font>
      <u/>
      <sz val="11"/>
      <color theme="10"/>
      <name val="Arial"/>
      <family val="2"/>
      <charset val="178"/>
    </font>
    <font>
      <sz val="8"/>
      <color indexed="81"/>
      <name val="Arial"/>
      <family val="2"/>
      <scheme val="minor"/>
    </font>
    <font>
      <b/>
      <sz val="10"/>
      <color indexed="12"/>
      <name val="Arial"/>
      <family val="2"/>
      <scheme val="minor"/>
    </font>
    <font>
      <b/>
      <i/>
      <sz val="10"/>
      <color indexed="10"/>
      <name val="Arial"/>
      <family val="2"/>
      <scheme val="minor"/>
    </font>
    <font>
      <b/>
      <i/>
      <sz val="10"/>
      <color indexed="10"/>
      <name val="Myriad Web Pro Condensed"/>
      <family val="2"/>
    </font>
    <font>
      <b/>
      <i/>
      <u/>
      <sz val="12"/>
      <color rgb="FF00B0F0"/>
      <name val="Arial"/>
      <family val="2"/>
      <charset val="178"/>
    </font>
    <font>
      <b/>
      <i/>
      <u/>
      <sz val="12"/>
      <color rgb="FFFFC000"/>
      <name val="Arial"/>
      <family val="2"/>
      <charset val="178"/>
    </font>
    <font>
      <b/>
      <i/>
      <u/>
      <sz val="12"/>
      <color rgb="FF7030A0"/>
      <name val="Arial"/>
      <family val="2"/>
      <charset val="178"/>
    </font>
    <font>
      <sz val="11"/>
      <color theme="1"/>
      <name val="B Compset"/>
      <charset val="178"/>
    </font>
    <font>
      <b/>
      <u/>
      <sz val="11"/>
      <color rgb="FF7030A0"/>
      <name val="B Compset"/>
      <charset val="178"/>
    </font>
    <font>
      <b/>
      <sz val="10"/>
      <name val="B Compset"/>
      <charset val="178"/>
    </font>
    <font>
      <b/>
      <i/>
      <sz val="14"/>
      <color rgb="FFFF0000"/>
      <name val="B Compset"/>
      <charset val="178"/>
    </font>
    <font>
      <b/>
      <u/>
      <sz val="11"/>
      <color rgb="FF00B0F0"/>
      <name val="B Compset"/>
      <charset val="178"/>
    </font>
    <font>
      <b/>
      <i/>
      <sz val="10"/>
      <name val="B Compset"/>
      <charset val="178"/>
    </font>
    <font>
      <b/>
      <i/>
      <sz val="14"/>
      <name val="B Compset"/>
      <charset val="178"/>
    </font>
    <font>
      <b/>
      <sz val="16"/>
      <name val="B Compset"/>
      <charset val="178"/>
    </font>
    <font>
      <b/>
      <i/>
      <sz val="16"/>
      <name val="B Compset"/>
      <charset val="178"/>
    </font>
    <font>
      <b/>
      <u val="double"/>
      <sz val="22"/>
      <color theme="3"/>
      <name val="B Compset"/>
      <charset val="178"/>
    </font>
    <font>
      <b/>
      <i/>
      <sz val="16"/>
      <color indexed="10"/>
      <name val="B Compset"/>
      <charset val="178"/>
    </font>
    <font>
      <b/>
      <sz val="18"/>
      <color indexed="10"/>
      <name val="B Compset"/>
      <charset val="178"/>
    </font>
    <font>
      <b/>
      <i/>
      <sz val="14"/>
      <color theme="1"/>
      <name val="B Compset"/>
      <charset val="178"/>
    </font>
    <font>
      <b/>
      <i/>
      <sz val="12"/>
      <color theme="1"/>
      <name val="B Compset"/>
      <charset val="178"/>
    </font>
    <font>
      <b/>
      <sz val="18"/>
      <color theme="1"/>
      <name val="B Compset"/>
      <charset val="178"/>
    </font>
    <font>
      <b/>
      <i/>
      <sz val="12"/>
      <color rgb="FFFF0000"/>
      <name val="Arial"/>
      <family val="2"/>
      <charset val="178"/>
    </font>
    <font>
      <b/>
      <sz val="16"/>
      <color rgb="FFFF0000"/>
      <name val="B Jadid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0" fillId="0" borderId="0" xfId="0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11" xfId="0" applyBorder="1"/>
    <xf numFmtId="3" fontId="2" fillId="2" borderId="7" xfId="0" applyNumberFormat="1" applyFont="1" applyFill="1" applyBorder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0" fillId="0" borderId="0" xfId="0" applyFont="1" applyFill="1"/>
    <xf numFmtId="0" fontId="0" fillId="0" borderId="0" xfId="0" applyFill="1" applyBorder="1" applyAlignment="1">
      <alignment horizontal="center" vertical="center" wrapText="1"/>
    </xf>
    <xf numFmtId="15" fontId="0" fillId="0" borderId="0" xfId="0" applyNumberFormat="1"/>
    <xf numFmtId="1" fontId="0" fillId="0" borderId="0" xfId="0" applyNumberFormat="1"/>
    <xf numFmtId="0" fontId="18" fillId="0" borderId="0" xfId="1" applyFont="1" applyAlignment="1" applyProtection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9" fillId="0" borderId="0" xfId="1" applyFont="1" applyAlignment="1" applyProtection="1">
      <alignment horizontal="center" vertic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/>
    </xf>
    <xf numFmtId="0" fontId="10" fillId="10" borderId="5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10" fillId="10" borderId="10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21" fillId="0" borderId="0" xfId="1" applyFont="1" applyAlignment="1" applyProtection="1">
      <alignment horizontal="center" vertical="center"/>
    </xf>
    <xf numFmtId="0" fontId="24" fillId="0" borderId="0" xfId="1" applyFont="1" applyAlignment="1" applyProtection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3" fontId="27" fillId="3" borderId="1" xfId="0" applyNumberFormat="1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/>
    </xf>
    <xf numFmtId="3" fontId="27" fillId="2" borderId="1" xfId="0" applyNumberFormat="1" applyFont="1" applyFill="1" applyBorder="1" applyAlignment="1">
      <alignment horizontal="center" vertical="center"/>
    </xf>
    <xf numFmtId="3" fontId="27" fillId="3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/>
    </xf>
    <xf numFmtId="3" fontId="28" fillId="2" borderId="1" xfId="0" applyNumberFormat="1" applyFont="1" applyFill="1" applyBorder="1" applyAlignment="1">
      <alignment horizontal="center" vertical="center"/>
    </xf>
    <xf numFmtId="3" fontId="29" fillId="2" borderId="1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left" vertical="center"/>
    </xf>
    <xf numFmtId="0" fontId="33" fillId="4" borderId="4" xfId="0" applyFont="1" applyFill="1" applyBorder="1" applyAlignment="1">
      <alignment vertical="center"/>
    </xf>
    <xf numFmtId="0" fontId="32" fillId="4" borderId="4" xfId="0" applyFont="1" applyFill="1" applyBorder="1" applyAlignment="1">
      <alignment horizontal="right" vertical="center"/>
    </xf>
    <xf numFmtId="0" fontId="34" fillId="4" borderId="4" xfId="0" applyFont="1" applyFill="1" applyBorder="1" applyAlignment="1">
      <alignment horizontal="center" vertical="center"/>
    </xf>
    <xf numFmtId="0" fontId="34" fillId="4" borderId="5" xfId="0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3" fillId="2" borderId="12" xfId="0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3" fontId="27" fillId="2" borderId="12" xfId="0" applyNumberFormat="1" applyFont="1" applyFill="1" applyBorder="1" applyAlignment="1">
      <alignment horizontal="center" vertical="center"/>
    </xf>
    <xf numFmtId="3" fontId="28" fillId="2" borderId="12" xfId="0" applyNumberFormat="1" applyFont="1" applyFill="1" applyBorder="1" applyAlignment="1">
      <alignment horizontal="center" vertical="center"/>
    </xf>
    <xf numFmtId="3" fontId="29" fillId="2" borderId="12" xfId="0" applyNumberFormat="1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33" fillId="4" borderId="13" xfId="0" applyFont="1" applyFill="1" applyBorder="1" applyAlignment="1">
      <alignment horizontal="right" vertical="center" wrapText="1"/>
    </xf>
    <xf numFmtId="0" fontId="33" fillId="4" borderId="14" xfId="0" applyFont="1" applyFill="1" applyBorder="1" applyAlignment="1">
      <alignment horizontal="right" vertical="center" wrapText="1"/>
    </xf>
    <xf numFmtId="0" fontId="33" fillId="4" borderId="15" xfId="0" applyFont="1" applyFill="1" applyBorder="1" applyAlignment="1">
      <alignment horizontal="right" vertical="center" wrapText="1"/>
    </xf>
    <xf numFmtId="3" fontId="31" fillId="3" borderId="1" xfId="0" applyNumberFormat="1" applyFont="1" applyFill="1" applyBorder="1" applyAlignment="1">
      <alignment horizontal="center" vertical="center"/>
    </xf>
    <xf numFmtId="0" fontId="33" fillId="4" borderId="3" xfId="0" applyFont="1" applyFill="1" applyBorder="1" applyAlignment="1">
      <alignment horizontal="left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0" fillId="8" borderId="1" xfId="0" applyFill="1" applyBorder="1"/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17" fillId="0" borderId="1" xfId="1" applyFont="1" applyBorder="1" applyAlignment="1" applyProtection="1">
      <alignment horizontal="center" vertical="center"/>
    </xf>
    <xf numFmtId="0" fontId="18" fillId="0" borderId="1" xfId="1" applyFont="1" applyBorder="1" applyAlignment="1" applyProtection="1">
      <alignment horizontal="center" vertical="center"/>
    </xf>
    <xf numFmtId="0" fontId="35" fillId="0" borderId="1" xfId="1" applyFont="1" applyBorder="1" applyAlignment="1" applyProtection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0" fillId="8" borderId="12" xfId="0" applyFill="1" applyBorder="1"/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/>
    <xf numFmtId="0" fontId="17" fillId="0" borderId="11" xfId="1" applyFont="1" applyBorder="1" applyAlignment="1" applyProtection="1">
      <alignment horizontal="center" vertical="center"/>
    </xf>
    <xf numFmtId="0" fontId="17" fillId="0" borderId="6" xfId="1" applyFont="1" applyBorder="1" applyAlignment="1" applyProtection="1">
      <alignment horizontal="center" vertical="center"/>
    </xf>
    <xf numFmtId="0" fontId="17" fillId="0" borderId="7" xfId="1" applyFont="1" applyBorder="1" applyAlignment="1" applyProtection="1">
      <alignment horizontal="center" vertical="center"/>
    </xf>
    <xf numFmtId="0" fontId="18" fillId="0" borderId="7" xfId="1" applyFont="1" applyBorder="1" applyAlignment="1" applyProtection="1">
      <alignment horizontal="center" vertical="center"/>
    </xf>
    <xf numFmtId="0" fontId="0" fillId="0" borderId="7" xfId="0" applyBorder="1"/>
    <xf numFmtId="0" fontId="35" fillId="0" borderId="7" xfId="1" applyFont="1" applyBorder="1" applyAlignment="1" applyProtection="1">
      <alignment horizontal="center" vertical="center"/>
    </xf>
    <xf numFmtId="0" fontId="0" fillId="0" borderId="8" xfId="0" applyBorder="1"/>
  </cellXfs>
  <cellStyles count="2">
    <cellStyle name="Hyperlink" xfId="1" builtinId="8"/>
    <cellStyle name="Normal" xfId="0" builtinId="0"/>
  </cellStyles>
  <dxfs count="6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9" defaultPivotStyle="PivotStyleLight16"/>
  <colors>
    <mruColors>
      <color rgb="FFFFFF99"/>
      <color rgb="FFFFCC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HSAN/Downloads/FarsiTools/FarsiTools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horofi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T26"/>
  <sheetViews>
    <sheetView rightToLeft="1" tabSelected="1" workbookViewId="0">
      <selection activeCell="M32" sqref="M32"/>
    </sheetView>
  </sheetViews>
  <sheetFormatPr defaultRowHeight="14.25"/>
  <cols>
    <col min="1" max="1" width="8.875" customWidth="1"/>
    <col min="6" max="6" width="10.875" bestFit="1" customWidth="1"/>
    <col min="7" max="7" width="10.875" customWidth="1"/>
    <col min="8" max="8" width="8.875" bestFit="1" customWidth="1"/>
    <col min="9" max="9" width="7.5" bestFit="1" customWidth="1"/>
    <col min="10" max="10" width="11.125" customWidth="1"/>
    <col min="11" max="11" width="8.875" bestFit="1" customWidth="1"/>
    <col min="12" max="12" width="12.5" bestFit="1" customWidth="1"/>
    <col min="13" max="13" width="12.5" customWidth="1"/>
    <col min="14" max="14" width="7.125" customWidth="1"/>
    <col min="15" max="15" width="8.875" bestFit="1" customWidth="1"/>
    <col min="16" max="16" width="7.5" bestFit="1" customWidth="1"/>
    <col min="18" max="19" width="10.25" bestFit="1" customWidth="1"/>
  </cols>
  <sheetData>
    <row r="1" spans="1:20" ht="15.75">
      <c r="A1" s="101" t="s">
        <v>6</v>
      </c>
      <c r="B1" s="102"/>
      <c r="C1" s="102"/>
      <c r="D1" s="102" t="s">
        <v>56</v>
      </c>
      <c r="E1" s="102"/>
      <c r="F1" s="103"/>
      <c r="G1" s="102" t="s">
        <v>54</v>
      </c>
      <c r="H1" s="102"/>
      <c r="I1" s="102"/>
      <c r="J1" s="102"/>
      <c r="K1" s="102"/>
      <c r="L1" s="102"/>
      <c r="M1" s="102"/>
      <c r="N1" s="102"/>
      <c r="O1" s="102"/>
      <c r="P1" s="102"/>
      <c r="Q1" s="104" t="s">
        <v>45</v>
      </c>
    </row>
    <row r="2" spans="1:20" ht="15.75">
      <c r="A2" s="105"/>
      <c r="B2" s="90"/>
      <c r="C2" s="90"/>
      <c r="D2" s="90"/>
      <c r="E2" s="90"/>
      <c r="F2" s="91"/>
      <c r="G2" s="92"/>
      <c r="H2" s="92"/>
      <c r="I2" s="92"/>
      <c r="J2" s="92"/>
      <c r="K2" s="92"/>
      <c r="L2" s="92"/>
      <c r="M2" s="93" t="s">
        <v>51</v>
      </c>
      <c r="N2" s="93"/>
      <c r="O2" s="92"/>
      <c r="P2" s="92"/>
      <c r="Q2" s="106"/>
    </row>
    <row r="3" spans="1:20" ht="42.75">
      <c r="A3" s="107" t="s">
        <v>2</v>
      </c>
      <c r="B3" s="94" t="s">
        <v>0</v>
      </c>
      <c r="C3" s="94" t="s">
        <v>1</v>
      </c>
      <c r="D3" s="94" t="s">
        <v>58</v>
      </c>
      <c r="E3" s="94" t="s">
        <v>57</v>
      </c>
      <c r="F3" s="94" t="s">
        <v>94</v>
      </c>
      <c r="G3" s="94" t="s">
        <v>3</v>
      </c>
      <c r="H3" s="94" t="s">
        <v>4</v>
      </c>
      <c r="I3" s="94" t="s">
        <v>24</v>
      </c>
      <c r="J3" s="94" t="s">
        <v>25</v>
      </c>
      <c r="K3" s="94" t="s">
        <v>43</v>
      </c>
      <c r="L3" s="94" t="s">
        <v>33</v>
      </c>
      <c r="M3" s="94" t="s">
        <v>52</v>
      </c>
      <c r="N3" s="94" t="s">
        <v>53</v>
      </c>
      <c r="O3" s="94" t="s">
        <v>22</v>
      </c>
      <c r="P3" s="94" t="s">
        <v>11</v>
      </c>
      <c r="Q3" s="108" t="s">
        <v>55</v>
      </c>
      <c r="R3" s="22"/>
      <c r="S3" s="22"/>
      <c r="T3" s="22"/>
    </row>
    <row r="4" spans="1:20">
      <c r="A4" s="109">
        <v>1</v>
      </c>
      <c r="B4" s="95" t="s">
        <v>68</v>
      </c>
      <c r="C4" s="95" t="s">
        <v>62</v>
      </c>
      <c r="D4" s="95">
        <v>31</v>
      </c>
      <c r="E4" s="95">
        <v>20</v>
      </c>
      <c r="F4" s="5">
        <v>10000000</v>
      </c>
      <c r="G4" s="5">
        <f>F4*D4</f>
        <v>310000000</v>
      </c>
      <c r="H4" s="5">
        <v>1000000</v>
      </c>
      <c r="I4" s="5">
        <v>1</v>
      </c>
      <c r="J4" s="5">
        <f>F4*3*I4</f>
        <v>30000000</v>
      </c>
      <c r="K4" s="5">
        <v>1900000</v>
      </c>
      <c r="L4" s="5">
        <v>500000</v>
      </c>
      <c r="M4" s="5"/>
      <c r="N4" s="5">
        <v>10</v>
      </c>
      <c r="O4" s="5">
        <f>N4*100000</f>
        <v>1000000</v>
      </c>
      <c r="P4" s="5"/>
      <c r="Q4" s="110"/>
      <c r="R4" s="23"/>
      <c r="S4" s="23"/>
      <c r="T4" s="24"/>
    </row>
    <row r="5" spans="1:20">
      <c r="A5" s="109">
        <v>2</v>
      </c>
      <c r="B5" s="95" t="s">
        <v>63</v>
      </c>
      <c r="C5" s="95" t="s">
        <v>64</v>
      </c>
      <c r="D5" s="95">
        <v>31</v>
      </c>
      <c r="E5" s="95">
        <v>21</v>
      </c>
      <c r="F5" s="5">
        <v>505627</v>
      </c>
      <c r="G5" s="5">
        <f t="shared" ref="G5:G23" si="0">F5*D5</f>
        <v>15674437</v>
      </c>
      <c r="H5" s="5">
        <v>1000000</v>
      </c>
      <c r="I5" s="5">
        <v>2</v>
      </c>
      <c r="J5" s="5">
        <f t="shared" ref="J5:J23" si="1">F5*3*I5</f>
        <v>3033762</v>
      </c>
      <c r="K5" s="5">
        <v>1900000</v>
      </c>
      <c r="L5" s="5">
        <v>550000</v>
      </c>
      <c r="M5" s="5"/>
      <c r="N5" s="5">
        <v>5</v>
      </c>
      <c r="O5" s="5">
        <f t="shared" ref="O5:O23" si="2">N5*100000</f>
        <v>500000</v>
      </c>
      <c r="P5" s="5"/>
      <c r="Q5" s="110"/>
      <c r="R5" s="23"/>
      <c r="S5" s="23"/>
    </row>
    <row r="6" spans="1:20">
      <c r="A6" s="109">
        <v>3</v>
      </c>
      <c r="B6" s="95" t="s">
        <v>67</v>
      </c>
      <c r="C6" s="96" t="s">
        <v>69</v>
      </c>
      <c r="D6" s="95">
        <v>31</v>
      </c>
      <c r="E6" s="95">
        <v>15</v>
      </c>
      <c r="F6" s="5">
        <v>505627</v>
      </c>
      <c r="G6" s="5">
        <f t="shared" si="0"/>
        <v>15674437</v>
      </c>
      <c r="H6" s="5">
        <v>1000000</v>
      </c>
      <c r="I6" s="5">
        <v>1</v>
      </c>
      <c r="J6" s="5">
        <f t="shared" si="1"/>
        <v>1516881</v>
      </c>
      <c r="K6" s="5">
        <v>1900000</v>
      </c>
      <c r="L6" s="5">
        <v>200000</v>
      </c>
      <c r="M6" s="5"/>
      <c r="N6" s="5">
        <v>0</v>
      </c>
      <c r="O6" s="5">
        <f t="shared" si="2"/>
        <v>0</v>
      </c>
      <c r="P6" s="5"/>
      <c r="Q6" s="110"/>
      <c r="R6" s="23"/>
      <c r="S6" s="23"/>
    </row>
    <row r="7" spans="1:20">
      <c r="A7" s="109">
        <v>4</v>
      </c>
      <c r="B7" s="96" t="s">
        <v>19</v>
      </c>
      <c r="C7" s="96" t="s">
        <v>72</v>
      </c>
      <c r="D7" s="95">
        <v>31</v>
      </c>
      <c r="E7" s="95">
        <v>6</v>
      </c>
      <c r="F7" s="5">
        <v>505627</v>
      </c>
      <c r="G7" s="5">
        <f t="shared" si="0"/>
        <v>15674437</v>
      </c>
      <c r="H7" s="5">
        <v>1000000</v>
      </c>
      <c r="I7" s="5">
        <v>0</v>
      </c>
      <c r="J7" s="5">
        <f t="shared" si="1"/>
        <v>0</v>
      </c>
      <c r="K7" s="5">
        <v>1900000</v>
      </c>
      <c r="L7" s="5">
        <v>0</v>
      </c>
      <c r="M7" s="5"/>
      <c r="N7" s="5">
        <v>0</v>
      </c>
      <c r="O7" s="5">
        <f t="shared" si="2"/>
        <v>0</v>
      </c>
      <c r="P7" s="5"/>
      <c r="Q7" s="110"/>
      <c r="R7" s="23"/>
      <c r="S7" s="23"/>
    </row>
    <row r="8" spans="1:20">
      <c r="A8" s="109">
        <v>5</v>
      </c>
      <c r="B8" s="96" t="s">
        <v>73</v>
      </c>
      <c r="C8" s="96" t="s">
        <v>74</v>
      </c>
      <c r="D8" s="95">
        <v>31</v>
      </c>
      <c r="E8" s="95">
        <v>8</v>
      </c>
      <c r="F8" s="5">
        <v>12000000</v>
      </c>
      <c r="G8" s="5">
        <f t="shared" si="0"/>
        <v>372000000</v>
      </c>
      <c r="H8" s="5">
        <v>1000000</v>
      </c>
      <c r="I8" s="5">
        <v>3</v>
      </c>
      <c r="J8" s="5">
        <f t="shared" si="1"/>
        <v>108000000</v>
      </c>
      <c r="K8" s="5">
        <v>1900000</v>
      </c>
      <c r="L8" s="5">
        <v>0</v>
      </c>
      <c r="M8" s="5"/>
      <c r="N8" s="5">
        <v>0</v>
      </c>
      <c r="O8" s="5">
        <f t="shared" si="2"/>
        <v>0</v>
      </c>
      <c r="P8" s="5"/>
      <c r="Q8" s="110"/>
      <c r="R8" s="23"/>
      <c r="S8" s="23"/>
    </row>
    <row r="9" spans="1:20">
      <c r="A9" s="109">
        <v>6</v>
      </c>
      <c r="B9" s="96" t="s">
        <v>75</v>
      </c>
      <c r="C9" s="96" t="s">
        <v>76</v>
      </c>
      <c r="D9" s="95">
        <v>31</v>
      </c>
      <c r="E9" s="95">
        <v>14</v>
      </c>
      <c r="F9" s="5">
        <v>505627</v>
      </c>
      <c r="G9" s="5">
        <f t="shared" si="0"/>
        <v>15674437</v>
      </c>
      <c r="H9" s="5">
        <v>1000000</v>
      </c>
      <c r="I9" s="5">
        <v>2</v>
      </c>
      <c r="J9" s="5">
        <f t="shared" si="1"/>
        <v>3033762</v>
      </c>
      <c r="K9" s="5">
        <v>1900000</v>
      </c>
      <c r="L9" s="5">
        <v>0</v>
      </c>
      <c r="M9" s="5"/>
      <c r="N9" s="5">
        <v>0</v>
      </c>
      <c r="O9" s="5">
        <f t="shared" si="2"/>
        <v>0</v>
      </c>
      <c r="P9" s="5"/>
      <c r="Q9" s="110"/>
      <c r="R9" s="23"/>
      <c r="S9" s="23"/>
    </row>
    <row r="10" spans="1:20">
      <c r="A10" s="109">
        <v>7</v>
      </c>
      <c r="B10" s="96" t="s">
        <v>59</v>
      </c>
      <c r="C10" s="96" t="s">
        <v>77</v>
      </c>
      <c r="D10" s="95">
        <v>31</v>
      </c>
      <c r="E10" s="95">
        <v>18</v>
      </c>
      <c r="F10" s="5">
        <v>505627</v>
      </c>
      <c r="G10" s="5">
        <f t="shared" si="0"/>
        <v>15674437</v>
      </c>
      <c r="H10" s="5">
        <v>1000000</v>
      </c>
      <c r="I10" s="5">
        <v>0</v>
      </c>
      <c r="J10" s="5">
        <f t="shared" si="1"/>
        <v>0</v>
      </c>
      <c r="K10" s="5">
        <v>1900000</v>
      </c>
      <c r="L10" s="5">
        <v>0</v>
      </c>
      <c r="M10" s="5"/>
      <c r="N10" s="5">
        <v>0</v>
      </c>
      <c r="O10" s="5">
        <f t="shared" si="2"/>
        <v>0</v>
      </c>
      <c r="P10" s="5"/>
      <c r="Q10" s="110"/>
      <c r="R10" s="23"/>
      <c r="S10" s="23"/>
    </row>
    <row r="11" spans="1:20">
      <c r="A11" s="109">
        <v>8</v>
      </c>
      <c r="B11" s="96" t="s">
        <v>78</v>
      </c>
      <c r="C11" s="96" t="s">
        <v>79</v>
      </c>
      <c r="D11" s="95">
        <v>31</v>
      </c>
      <c r="E11" s="95">
        <v>10</v>
      </c>
      <c r="F11" s="5">
        <v>505627</v>
      </c>
      <c r="G11" s="5">
        <f t="shared" si="0"/>
        <v>15674437</v>
      </c>
      <c r="H11" s="5">
        <v>1000000</v>
      </c>
      <c r="I11" s="5">
        <v>0</v>
      </c>
      <c r="J11" s="5">
        <f t="shared" si="1"/>
        <v>0</v>
      </c>
      <c r="K11" s="5">
        <v>1900000</v>
      </c>
      <c r="L11" s="5">
        <v>300000</v>
      </c>
      <c r="M11" s="5"/>
      <c r="N11" s="5">
        <v>0</v>
      </c>
      <c r="O11" s="5">
        <f t="shared" si="2"/>
        <v>0</v>
      </c>
      <c r="P11" s="5"/>
      <c r="Q11" s="110"/>
      <c r="R11" s="23"/>
      <c r="S11" s="23"/>
    </row>
    <row r="12" spans="1:20">
      <c r="A12" s="109">
        <v>9</v>
      </c>
      <c r="B12" s="96" t="s">
        <v>80</v>
      </c>
      <c r="C12" s="96" t="s">
        <v>81</v>
      </c>
      <c r="D12" s="95">
        <v>31</v>
      </c>
      <c r="E12" s="95">
        <v>12</v>
      </c>
      <c r="F12" s="5">
        <v>505627</v>
      </c>
      <c r="G12" s="5">
        <f t="shared" si="0"/>
        <v>15674437</v>
      </c>
      <c r="H12" s="5">
        <v>1000000</v>
      </c>
      <c r="I12" s="5">
        <v>0</v>
      </c>
      <c r="J12" s="5">
        <f t="shared" si="1"/>
        <v>0</v>
      </c>
      <c r="K12" s="5">
        <v>1900000</v>
      </c>
      <c r="L12" s="5">
        <v>350000</v>
      </c>
      <c r="M12" s="5"/>
      <c r="N12" s="5">
        <v>0</v>
      </c>
      <c r="O12" s="5">
        <f t="shared" si="2"/>
        <v>0</v>
      </c>
      <c r="P12" s="5"/>
      <c r="Q12" s="110"/>
      <c r="R12" s="23"/>
      <c r="S12" s="23"/>
    </row>
    <row r="13" spans="1:20">
      <c r="A13" s="109">
        <v>10</v>
      </c>
      <c r="B13" s="96" t="s">
        <v>20</v>
      </c>
      <c r="C13" s="96" t="s">
        <v>65</v>
      </c>
      <c r="D13" s="95">
        <v>31</v>
      </c>
      <c r="E13" s="95">
        <v>11</v>
      </c>
      <c r="F13" s="5">
        <v>505627</v>
      </c>
      <c r="G13" s="5">
        <f t="shared" si="0"/>
        <v>15674437</v>
      </c>
      <c r="H13" s="5">
        <v>1000000</v>
      </c>
      <c r="I13" s="5">
        <v>0</v>
      </c>
      <c r="J13" s="5">
        <f t="shared" si="1"/>
        <v>0</v>
      </c>
      <c r="K13" s="5">
        <v>1900000</v>
      </c>
      <c r="L13" s="5">
        <v>450000</v>
      </c>
      <c r="M13" s="5"/>
      <c r="N13" s="5">
        <v>0</v>
      </c>
      <c r="O13" s="5">
        <f t="shared" si="2"/>
        <v>0</v>
      </c>
      <c r="P13" s="5"/>
      <c r="Q13" s="110"/>
      <c r="R13" s="23"/>
      <c r="S13" s="23"/>
    </row>
    <row r="14" spans="1:20">
      <c r="A14" s="109">
        <v>11</v>
      </c>
      <c r="B14" s="96" t="s">
        <v>82</v>
      </c>
      <c r="C14" s="96" t="s">
        <v>83</v>
      </c>
      <c r="D14" s="95">
        <v>31</v>
      </c>
      <c r="E14" s="95">
        <v>3</v>
      </c>
      <c r="F14" s="5">
        <v>505627</v>
      </c>
      <c r="G14" s="5">
        <f t="shared" si="0"/>
        <v>15674437</v>
      </c>
      <c r="H14" s="5">
        <v>1000000</v>
      </c>
      <c r="I14" s="5">
        <v>1</v>
      </c>
      <c r="J14" s="5">
        <f t="shared" si="1"/>
        <v>1516881</v>
      </c>
      <c r="K14" s="5">
        <v>1900000</v>
      </c>
      <c r="L14" s="5">
        <v>0</v>
      </c>
      <c r="M14" s="5"/>
      <c r="N14" s="5">
        <v>0</v>
      </c>
      <c r="O14" s="5">
        <f t="shared" si="2"/>
        <v>0</v>
      </c>
      <c r="P14" s="5"/>
      <c r="Q14" s="110"/>
      <c r="R14" s="23"/>
      <c r="S14" s="23"/>
    </row>
    <row r="15" spans="1:20">
      <c r="A15" s="109">
        <v>12</v>
      </c>
      <c r="B15" s="96" t="s">
        <v>19</v>
      </c>
      <c r="C15" s="96" t="s">
        <v>70</v>
      </c>
      <c r="D15" s="95">
        <v>31</v>
      </c>
      <c r="E15" s="95">
        <v>22</v>
      </c>
      <c r="F15" s="5">
        <v>40000000</v>
      </c>
      <c r="G15" s="5">
        <f t="shared" si="0"/>
        <v>1240000000</v>
      </c>
      <c r="H15" s="5">
        <v>1000000</v>
      </c>
      <c r="I15" s="5">
        <v>2</v>
      </c>
      <c r="J15" s="5">
        <f t="shared" si="1"/>
        <v>240000000</v>
      </c>
      <c r="K15" s="5">
        <v>1900000</v>
      </c>
      <c r="L15" s="5">
        <v>0</v>
      </c>
      <c r="M15" s="5"/>
      <c r="N15" s="5">
        <v>0</v>
      </c>
      <c r="O15" s="5">
        <f t="shared" si="2"/>
        <v>0</v>
      </c>
      <c r="P15" s="5"/>
      <c r="Q15" s="110"/>
      <c r="R15" s="23"/>
      <c r="S15" s="23"/>
    </row>
    <row r="16" spans="1:20">
      <c r="A16" s="109">
        <v>13</v>
      </c>
      <c r="B16" s="96" t="s">
        <v>60</v>
      </c>
      <c r="C16" s="96" t="s">
        <v>66</v>
      </c>
      <c r="D16" s="95">
        <v>31</v>
      </c>
      <c r="E16" s="95">
        <v>21</v>
      </c>
      <c r="F16" s="5">
        <v>505627</v>
      </c>
      <c r="G16" s="5">
        <f t="shared" si="0"/>
        <v>15674437</v>
      </c>
      <c r="H16" s="5">
        <v>1000000</v>
      </c>
      <c r="I16" s="5">
        <v>0</v>
      </c>
      <c r="J16" s="5">
        <f t="shared" si="1"/>
        <v>0</v>
      </c>
      <c r="K16" s="5">
        <v>1900000</v>
      </c>
      <c r="L16" s="5">
        <v>0</v>
      </c>
      <c r="M16" s="5"/>
      <c r="N16" s="5">
        <v>0</v>
      </c>
      <c r="O16" s="5">
        <f t="shared" si="2"/>
        <v>0</v>
      </c>
      <c r="P16" s="5"/>
      <c r="Q16" s="110"/>
      <c r="R16" s="23"/>
      <c r="S16" s="23"/>
    </row>
    <row r="17" spans="1:19">
      <c r="A17" s="109">
        <v>14</v>
      </c>
      <c r="B17" s="96" t="s">
        <v>21</v>
      </c>
      <c r="C17" s="96" t="s">
        <v>71</v>
      </c>
      <c r="D17" s="95">
        <v>31</v>
      </c>
      <c r="E17" s="95">
        <v>10</v>
      </c>
      <c r="F17" s="5">
        <v>40000000</v>
      </c>
      <c r="G17" s="5">
        <f t="shared" si="0"/>
        <v>1240000000</v>
      </c>
      <c r="H17" s="5">
        <v>1000000</v>
      </c>
      <c r="I17" s="5">
        <v>2</v>
      </c>
      <c r="J17" s="5">
        <f t="shared" si="1"/>
        <v>240000000</v>
      </c>
      <c r="K17" s="5">
        <v>1900000</v>
      </c>
      <c r="L17" s="5">
        <v>0</v>
      </c>
      <c r="M17" s="5"/>
      <c r="N17" s="5">
        <v>0</v>
      </c>
      <c r="O17" s="5">
        <f t="shared" si="2"/>
        <v>0</v>
      </c>
      <c r="P17" s="5"/>
      <c r="Q17" s="110"/>
      <c r="R17" s="23"/>
      <c r="S17" s="23"/>
    </row>
    <row r="18" spans="1:19">
      <c r="A18" s="109">
        <v>15</v>
      </c>
      <c r="B18" s="96" t="s">
        <v>84</v>
      </c>
      <c r="C18" s="96" t="s">
        <v>85</v>
      </c>
      <c r="D18" s="95">
        <v>31</v>
      </c>
      <c r="E18" s="95">
        <v>15</v>
      </c>
      <c r="F18" s="5">
        <v>505627</v>
      </c>
      <c r="G18" s="5">
        <f t="shared" si="0"/>
        <v>15674437</v>
      </c>
      <c r="H18" s="5">
        <v>1000000</v>
      </c>
      <c r="I18" s="5">
        <v>1</v>
      </c>
      <c r="J18" s="5">
        <f t="shared" si="1"/>
        <v>1516881</v>
      </c>
      <c r="K18" s="5">
        <v>1900000</v>
      </c>
      <c r="L18" s="5">
        <v>100000</v>
      </c>
      <c r="M18" s="5"/>
      <c r="N18" s="5">
        <v>0</v>
      </c>
      <c r="O18" s="5">
        <f t="shared" si="2"/>
        <v>0</v>
      </c>
      <c r="P18" s="5"/>
      <c r="Q18" s="110"/>
      <c r="R18" s="23"/>
      <c r="S18" s="23"/>
    </row>
    <row r="19" spans="1:19">
      <c r="A19" s="109">
        <v>16</v>
      </c>
      <c r="B19" s="96" t="s">
        <v>61</v>
      </c>
      <c r="C19" s="96" t="s">
        <v>86</v>
      </c>
      <c r="D19" s="95">
        <v>31</v>
      </c>
      <c r="E19" s="95">
        <v>16</v>
      </c>
      <c r="F19" s="5">
        <v>23000000</v>
      </c>
      <c r="G19" s="5">
        <f t="shared" si="0"/>
        <v>713000000</v>
      </c>
      <c r="H19" s="5">
        <v>1000000</v>
      </c>
      <c r="I19" s="5">
        <v>3</v>
      </c>
      <c r="J19" s="5">
        <f t="shared" si="1"/>
        <v>207000000</v>
      </c>
      <c r="K19" s="5">
        <v>1900000</v>
      </c>
      <c r="L19" s="5">
        <v>200000</v>
      </c>
      <c r="M19" s="5"/>
      <c r="N19" s="5">
        <v>21</v>
      </c>
      <c r="O19" s="5">
        <f t="shared" si="2"/>
        <v>2100000</v>
      </c>
      <c r="P19" s="5"/>
      <c r="Q19" s="110"/>
      <c r="R19" s="23"/>
      <c r="S19" s="23"/>
    </row>
    <row r="20" spans="1:19">
      <c r="A20" s="109">
        <v>17</v>
      </c>
      <c r="B20" s="96" t="s">
        <v>44</v>
      </c>
      <c r="C20" s="96" t="s">
        <v>87</v>
      </c>
      <c r="D20" s="95">
        <v>31</v>
      </c>
      <c r="E20" s="95">
        <v>20</v>
      </c>
      <c r="F20" s="5">
        <v>505627</v>
      </c>
      <c r="G20" s="5">
        <f t="shared" si="0"/>
        <v>15674437</v>
      </c>
      <c r="H20" s="5">
        <v>1000000</v>
      </c>
      <c r="I20" s="5">
        <v>2</v>
      </c>
      <c r="J20" s="5">
        <f t="shared" si="1"/>
        <v>3033762</v>
      </c>
      <c r="K20" s="5">
        <v>1900000</v>
      </c>
      <c r="L20" s="5">
        <v>150000</v>
      </c>
      <c r="M20" s="5"/>
      <c r="N20" s="5">
        <v>10</v>
      </c>
      <c r="O20" s="5">
        <f t="shared" si="2"/>
        <v>1000000</v>
      </c>
      <c r="P20" s="5"/>
      <c r="Q20" s="110"/>
      <c r="R20" s="23"/>
      <c r="S20" s="23"/>
    </row>
    <row r="21" spans="1:19">
      <c r="A21" s="109">
        <v>18</v>
      </c>
      <c r="B21" s="96" t="s">
        <v>88</v>
      </c>
      <c r="C21" s="96" t="s">
        <v>89</v>
      </c>
      <c r="D21" s="95">
        <v>31</v>
      </c>
      <c r="E21" s="95">
        <v>20</v>
      </c>
      <c r="F21" s="5">
        <v>505627</v>
      </c>
      <c r="G21" s="5">
        <f t="shared" si="0"/>
        <v>15674437</v>
      </c>
      <c r="H21" s="5">
        <v>1000000</v>
      </c>
      <c r="I21" s="5">
        <v>2</v>
      </c>
      <c r="J21" s="5">
        <f t="shared" si="1"/>
        <v>3033762</v>
      </c>
      <c r="K21" s="5">
        <v>1900000</v>
      </c>
      <c r="L21" s="5">
        <v>0</v>
      </c>
      <c r="M21" s="5"/>
      <c r="N21" s="5">
        <v>12</v>
      </c>
      <c r="O21" s="5">
        <f t="shared" si="2"/>
        <v>1200000</v>
      </c>
      <c r="P21" s="5"/>
      <c r="Q21" s="110"/>
      <c r="R21" s="23"/>
      <c r="S21" s="23"/>
    </row>
    <row r="22" spans="1:19">
      <c r="A22" s="109">
        <v>19</v>
      </c>
      <c r="B22" s="96" t="s">
        <v>90</v>
      </c>
      <c r="C22" s="96" t="s">
        <v>91</v>
      </c>
      <c r="D22" s="95">
        <v>31</v>
      </c>
      <c r="E22" s="95">
        <v>21</v>
      </c>
      <c r="F22" s="5">
        <v>505627</v>
      </c>
      <c r="G22" s="5">
        <f t="shared" si="0"/>
        <v>15674437</v>
      </c>
      <c r="H22" s="5">
        <v>1000000</v>
      </c>
      <c r="I22" s="5">
        <v>1</v>
      </c>
      <c r="J22" s="5">
        <f t="shared" si="1"/>
        <v>1516881</v>
      </c>
      <c r="K22" s="5">
        <v>1900000</v>
      </c>
      <c r="L22" s="5">
        <v>0</v>
      </c>
      <c r="M22" s="5"/>
      <c r="N22" s="5">
        <v>0</v>
      </c>
      <c r="O22" s="5">
        <f t="shared" si="2"/>
        <v>0</v>
      </c>
      <c r="P22" s="5"/>
      <c r="Q22" s="110"/>
      <c r="R22" s="23"/>
      <c r="S22" s="23"/>
    </row>
    <row r="23" spans="1:19">
      <c r="A23" s="109">
        <v>20</v>
      </c>
      <c r="B23" s="96" t="s">
        <v>92</v>
      </c>
      <c r="C23" s="96" t="s">
        <v>93</v>
      </c>
      <c r="D23" s="95">
        <v>31</v>
      </c>
      <c r="E23" s="95">
        <v>22</v>
      </c>
      <c r="F23" s="5">
        <v>505627</v>
      </c>
      <c r="G23" s="5">
        <f t="shared" si="0"/>
        <v>15674437</v>
      </c>
      <c r="H23" s="5">
        <v>1000000</v>
      </c>
      <c r="I23" s="5">
        <v>0</v>
      </c>
      <c r="J23" s="5">
        <f t="shared" si="1"/>
        <v>0</v>
      </c>
      <c r="K23" s="5">
        <v>1900000</v>
      </c>
      <c r="L23" s="5">
        <v>0</v>
      </c>
      <c r="M23" s="5"/>
      <c r="N23" s="5">
        <v>0</v>
      </c>
      <c r="O23" s="5">
        <f t="shared" si="2"/>
        <v>0</v>
      </c>
      <c r="P23" s="5"/>
      <c r="Q23" s="110"/>
      <c r="R23" s="23"/>
      <c r="S23" s="23"/>
    </row>
    <row r="24" spans="1:19">
      <c r="A24" s="16"/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111"/>
    </row>
    <row r="25" spans="1:19">
      <c r="A25" s="112" t="s">
        <v>48</v>
      </c>
      <c r="B25" s="98"/>
      <c r="C25" s="99" t="s">
        <v>47</v>
      </c>
      <c r="D25" s="99"/>
      <c r="E25" s="97"/>
      <c r="F25" s="100"/>
      <c r="G25" s="100"/>
      <c r="H25" s="100"/>
      <c r="I25" s="100"/>
      <c r="J25" s="100"/>
      <c r="K25" s="100"/>
      <c r="L25" s="97"/>
      <c r="M25" s="97"/>
      <c r="N25" s="97"/>
      <c r="O25" s="97"/>
      <c r="P25" s="97"/>
      <c r="Q25" s="111"/>
    </row>
    <row r="26" spans="1:19" ht="15" thickBot="1">
      <c r="A26" s="113"/>
      <c r="B26" s="114"/>
      <c r="C26" s="115"/>
      <c r="D26" s="115"/>
      <c r="E26" s="116"/>
      <c r="F26" s="117"/>
      <c r="G26" s="117"/>
      <c r="H26" s="117"/>
      <c r="I26" s="117"/>
      <c r="J26" s="117"/>
      <c r="K26" s="117"/>
      <c r="L26" s="116"/>
      <c r="M26" s="116"/>
      <c r="N26" s="116"/>
      <c r="O26" s="116"/>
      <c r="P26" s="116"/>
      <c r="Q26" s="118"/>
    </row>
  </sheetData>
  <mergeCells count="9">
    <mergeCell ref="G1:P1"/>
    <mergeCell ref="A25:B26"/>
    <mergeCell ref="C25:D26"/>
    <mergeCell ref="M2:N2"/>
    <mergeCell ref="A1:C2"/>
    <mergeCell ref="D1:E2"/>
    <mergeCell ref="F25:G26"/>
    <mergeCell ref="H25:I26"/>
    <mergeCell ref="J25:K26"/>
  </mergeCells>
  <hyperlinks>
    <hyperlink ref="A25:B26" location="'جدول حقوق ودستمزد'!C1" display="جدول حقوق ودستمزد"/>
    <hyperlink ref="C25:D26" location="'فیش حقوقی '!N1" display="فیش حقوقی"/>
  </hyperlink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W27"/>
  <sheetViews>
    <sheetView rightToLeft="1" topLeftCell="C1" zoomScale="67" zoomScaleNormal="67" workbookViewId="0">
      <selection activeCell="T7" sqref="T7"/>
    </sheetView>
  </sheetViews>
  <sheetFormatPr defaultRowHeight="14.25"/>
  <cols>
    <col min="1" max="1" width="5.625" customWidth="1"/>
    <col min="2" max="2" width="8.25" customWidth="1"/>
    <col min="3" max="3" width="8.875" bestFit="1" customWidth="1"/>
    <col min="4" max="4" width="4.5" bestFit="1" customWidth="1"/>
    <col min="5" max="5" width="5.5" customWidth="1"/>
    <col min="6" max="7" width="14.75" customWidth="1"/>
    <col min="8" max="8" width="9.875" bestFit="1" customWidth="1"/>
    <col min="9" max="9" width="12.125" customWidth="1"/>
    <col min="10" max="10" width="10.625" customWidth="1"/>
    <col min="11" max="11" width="12.5" bestFit="1" customWidth="1"/>
    <col min="12" max="12" width="10.375" customWidth="1"/>
    <col min="13" max="13" width="9.875" bestFit="1" customWidth="1"/>
    <col min="14" max="17" width="15" customWidth="1"/>
    <col min="18" max="18" width="11.625" bestFit="1" customWidth="1"/>
    <col min="19" max="19" width="13.75" customWidth="1"/>
    <col min="20" max="20" width="12.375" customWidth="1"/>
    <col min="21" max="21" width="15.5" customWidth="1"/>
  </cols>
  <sheetData>
    <row r="1" spans="1:23">
      <c r="A1" s="27">
        <v>4</v>
      </c>
      <c r="C1" s="32" t="s">
        <v>46</v>
      </c>
      <c r="D1" s="25" t="s">
        <v>47</v>
      </c>
      <c r="E1" s="25"/>
      <c r="J1" s="26" t="str">
        <f>CHOOSE(A1,"فــروردین ","اردیـبـهشت","خــــرداد","تـــــــیــر","مـــــــرداد","شهـــــریور","مـــــــــهـــــر","آبـــــــان","آذر","دی ","بـــــــهــمـــن","اســـــفــند")</f>
        <v>تـــــــیــر</v>
      </c>
      <c r="K1" s="26"/>
      <c r="L1" s="26"/>
    </row>
    <row r="2" spans="1:23">
      <c r="A2" s="27"/>
      <c r="C2" s="32"/>
      <c r="D2" s="25"/>
      <c r="E2" s="25"/>
      <c r="J2" s="26"/>
      <c r="K2" s="26"/>
      <c r="L2" s="26"/>
    </row>
    <row r="3" spans="1:23" ht="15" thickBot="1"/>
    <row r="4" spans="1:23" ht="23.25">
      <c r="A4" s="28" t="s">
        <v>6</v>
      </c>
      <c r="B4" s="29"/>
      <c r="C4" s="29"/>
      <c r="D4" s="30" t="s">
        <v>95</v>
      </c>
      <c r="E4" s="30"/>
      <c r="F4" s="31" t="s">
        <v>10</v>
      </c>
      <c r="G4" s="31"/>
      <c r="H4" s="31"/>
      <c r="I4" s="31"/>
      <c r="J4" s="31"/>
      <c r="K4" s="31"/>
      <c r="L4" s="31"/>
      <c r="M4" s="31"/>
      <c r="N4" s="42" t="s">
        <v>23</v>
      </c>
      <c r="O4" s="33" t="s">
        <v>49</v>
      </c>
      <c r="P4" s="42" t="s">
        <v>16</v>
      </c>
      <c r="Q4" s="41" t="s">
        <v>12</v>
      </c>
      <c r="R4" s="41"/>
      <c r="S4" s="41"/>
      <c r="T4" s="41"/>
      <c r="U4" s="44" t="s">
        <v>17</v>
      </c>
      <c r="V4" s="46" t="s">
        <v>18</v>
      </c>
      <c r="W4" s="47"/>
    </row>
    <row r="5" spans="1:23" s="1" customFormat="1" ht="33" customHeight="1" thickBot="1">
      <c r="A5" s="6" t="s">
        <v>2</v>
      </c>
      <c r="B5" s="7" t="s">
        <v>0</v>
      </c>
      <c r="C5" s="7" t="s">
        <v>1</v>
      </c>
      <c r="D5" s="7" t="s">
        <v>8</v>
      </c>
      <c r="E5" s="7" t="s">
        <v>9</v>
      </c>
      <c r="F5" s="7" t="s">
        <v>3</v>
      </c>
      <c r="G5" s="7" t="s">
        <v>7</v>
      </c>
      <c r="H5" s="7" t="s">
        <v>4</v>
      </c>
      <c r="I5" s="7" t="s">
        <v>5</v>
      </c>
      <c r="J5" s="7" t="s">
        <v>42</v>
      </c>
      <c r="K5" s="7" t="str">
        <f>'جدول داده ها'!L3</f>
        <v>حق جذب</v>
      </c>
      <c r="L5" s="7" t="s">
        <v>22</v>
      </c>
      <c r="M5" s="7" t="s">
        <v>11</v>
      </c>
      <c r="N5" s="43"/>
      <c r="O5" s="34"/>
      <c r="P5" s="43"/>
      <c r="Q5" s="7" t="s">
        <v>15</v>
      </c>
      <c r="R5" s="7" t="str">
        <f>'جدول داده ها'!Q3</f>
        <v>مساعده/اقساط وام /سایر کسورات</v>
      </c>
      <c r="S5" s="7" t="s">
        <v>14</v>
      </c>
      <c r="T5" s="7" t="s">
        <v>13</v>
      </c>
      <c r="U5" s="45"/>
      <c r="V5" s="48"/>
      <c r="W5" s="49"/>
    </row>
    <row r="6" spans="1:23" ht="21" customHeight="1" thickBot="1">
      <c r="A6" s="10">
        <v>1</v>
      </c>
      <c r="B6" s="11" t="str">
        <f>CHOOSE(A6,'جدول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محمد جواد</v>
      </c>
      <c r="C6" s="11" t="str">
        <f>CHOOSE(A6,'جدول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آذری جهرمی</v>
      </c>
      <c r="D6" s="12">
        <f>VLOOKUP(A6,'جدول داده ها'!$A$4:$Q$23,4,FALSE)</f>
        <v>31</v>
      </c>
      <c r="E6" s="13">
        <v>20</v>
      </c>
      <c r="F6" s="14">
        <f>'جدول داده ها'!G4</f>
        <v>310000000</v>
      </c>
      <c r="G6" s="14">
        <f>(F6/220)*E6</f>
        <v>28181818.181818184</v>
      </c>
      <c r="H6" s="14">
        <f>'جدول داده ها'!H4</f>
        <v>1000000</v>
      </c>
      <c r="I6" s="14">
        <f>'جدول داده ها'!J4</f>
        <v>30000000</v>
      </c>
      <c r="J6" s="14">
        <f>'جدول داده ها'!K4</f>
        <v>1900000</v>
      </c>
      <c r="K6" s="14">
        <f>'جدول داده ها'!L4</f>
        <v>500000</v>
      </c>
      <c r="L6" s="14">
        <f>'جدول داده ها'!O4</f>
        <v>1000000</v>
      </c>
      <c r="M6" s="14">
        <f>'جدول داده ها'!P4</f>
        <v>0</v>
      </c>
      <c r="N6" s="14">
        <f>SUM(F6:K6,M6)</f>
        <v>371581818.18181819</v>
      </c>
      <c r="O6" s="14">
        <f>SUM(F6:H6,K6,M6)</f>
        <v>339681818.18181819</v>
      </c>
      <c r="P6" s="14">
        <f>SUM(F6:M6)</f>
        <v>372581818.18181819</v>
      </c>
      <c r="Q6" s="14">
        <f>IF(AND(N6&gt;27500000,N6&lt;=41250000),(N6-(27500000))*0.1,IF(AND(N6&gt;41250000,N6&lt;=68750000),(N6-(41250000))*0.15+(1375000),IF(AND(N6&gt;68750000,N6&lt;=110000000),(N6-(68750000))*0.2+(5500000),IF(AND(N6&gt;110000000,N6&lt;=165000000),(N6-(110000000))*0.25+(13750000),IF(N6&gt;165000000,(N6-(165000000))*0.35+(27500000),0)))))</f>
        <v>99803636.36363636</v>
      </c>
      <c r="R6" s="14">
        <f>VLOOKUP(A6,'جدول داده ها'!$A$4:$Q$23,15,FALSE)</f>
        <v>1000000</v>
      </c>
      <c r="S6" s="14">
        <f>O6*0.3</f>
        <v>101904545.45454545</v>
      </c>
      <c r="T6" s="14">
        <f>O6*0.07</f>
        <v>23777727.272727277</v>
      </c>
      <c r="U6" s="14">
        <f>SUM(Q6:R6,T6)</f>
        <v>124581363.63636364</v>
      </c>
      <c r="V6" s="50">
        <f>P6-U6</f>
        <v>248000454.54545456</v>
      </c>
      <c r="W6" s="51"/>
    </row>
    <row r="7" spans="1:23" ht="21" customHeight="1" thickBot="1">
      <c r="A7" s="16">
        <v>2</v>
      </c>
      <c r="B7" s="8" t="str">
        <f>CHOOSE(A7,'جدول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 xml:space="preserve">جلال </v>
      </c>
      <c r="C7" s="8" t="str">
        <f>CHOOSE(A7,'جدول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همتی</v>
      </c>
      <c r="D7" s="3">
        <f>VLOOKUP(A7,'جدول داده ها'!$A$4:$E$23,4,FALSE)</f>
        <v>31</v>
      </c>
      <c r="E7" s="9">
        <f>VLOOKUP(A7,'جدول داده ها'!$A$4:$E$23,5,FALSE)</f>
        <v>21</v>
      </c>
      <c r="F7" s="4">
        <f>'جدول داده ها'!G5</f>
        <v>15674437</v>
      </c>
      <c r="G7" s="4">
        <f t="shared" ref="G7:G25" si="0">(F7/220)*E7</f>
        <v>1496196.259090909</v>
      </c>
      <c r="H7" s="4">
        <f>'جدول داده ها'!H5</f>
        <v>1000000</v>
      </c>
      <c r="I7" s="14">
        <f>'جدول داده ها'!J5</f>
        <v>3033762</v>
      </c>
      <c r="J7" s="4">
        <f>'جدول داده ها'!K5</f>
        <v>1900000</v>
      </c>
      <c r="K7" s="4">
        <f>'جدول داده ها'!L5</f>
        <v>550000</v>
      </c>
      <c r="L7" s="4">
        <f>'جدول داده ها'!O5</f>
        <v>500000</v>
      </c>
      <c r="M7" s="4">
        <f>'جدول داده ها'!P5</f>
        <v>0</v>
      </c>
      <c r="N7" s="4">
        <f t="shared" ref="N7:N16" si="1">SUM(F7:K7,M7)</f>
        <v>23654395.259090908</v>
      </c>
      <c r="O7" s="4">
        <f>SUM(F7:H7,K7,M7)</f>
        <v>18720633.259090908</v>
      </c>
      <c r="P7" s="4">
        <f t="shared" ref="P7:P25" si="2">SUM(F7:M7)</f>
        <v>24154395.259090908</v>
      </c>
      <c r="Q7" s="15">
        <f t="shared" ref="Q7:Q25" si="3">IF(AND(N7&gt;27500000,N7&lt;=41250000),(N7-(27500000))*0.1,IF(AND(N7&gt;41250000,N7&lt;=68750000),(N7-(41250000))*0.15+(1375000),IF(AND(N7&gt;68750000,N7&lt;=110000000),(N7-(68750000))*0.2+(5500000),IF(AND(N7&gt;110000000,N7&lt;=165000000),(N7-(110000000))*0.25+(13750000),IF(N7&gt;165000000,(N7-(165000000))*0.35+(27500000),0)))))</f>
        <v>0</v>
      </c>
      <c r="R7" s="4">
        <f>VLOOKUP(A7,'جدول داده ها'!$A$4:$Q$23,15,FALSE)</f>
        <v>500000</v>
      </c>
      <c r="S7" s="15">
        <f t="shared" ref="S7:S25" si="4">O7*0.3</f>
        <v>5616189.9777272725</v>
      </c>
      <c r="T7" s="15">
        <f t="shared" ref="T7:T25" si="5">O7*0.07</f>
        <v>1310444.3281363638</v>
      </c>
      <c r="U7" s="4">
        <f t="shared" ref="U7:U24" si="6">SUM(Q7:R7,T7)</f>
        <v>1810444.3281363638</v>
      </c>
      <c r="V7" s="35">
        <f t="shared" ref="V7:V25" si="7">P7-U7</f>
        <v>22343950.930954546</v>
      </c>
      <c r="W7" s="36"/>
    </row>
    <row r="8" spans="1:23" ht="21" customHeight="1" thickBot="1">
      <c r="A8" s="16">
        <v>3</v>
      </c>
      <c r="B8" s="8" t="str">
        <f>CHOOSE(A8,'جدول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 xml:space="preserve">قاسم </v>
      </c>
      <c r="C8" s="8" t="str">
        <f>CHOOSE(A8,'جدول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سلیمانی</v>
      </c>
      <c r="D8" s="3">
        <f>VLOOKUP(A8,'جدول داده ها'!$A$4:$E$23,4,FALSE)</f>
        <v>31</v>
      </c>
      <c r="E8" s="9">
        <f>VLOOKUP(A8,'جدول داده ها'!$A$4:$E$23,5,FALSE)</f>
        <v>15</v>
      </c>
      <c r="F8" s="4">
        <f>'جدول داده ها'!G6</f>
        <v>15674437</v>
      </c>
      <c r="G8" s="4">
        <f t="shared" si="0"/>
        <v>1068711.6136363635</v>
      </c>
      <c r="H8" s="4">
        <f>'جدول داده ها'!H6</f>
        <v>1000000</v>
      </c>
      <c r="I8" s="14">
        <f>'جدول داده ها'!J6</f>
        <v>1516881</v>
      </c>
      <c r="J8" s="4">
        <f>'جدول داده ها'!K6</f>
        <v>1900000</v>
      </c>
      <c r="K8" s="4">
        <f>'جدول داده ها'!L6</f>
        <v>200000</v>
      </c>
      <c r="L8" s="4">
        <f>'جدول داده ها'!O6</f>
        <v>0</v>
      </c>
      <c r="M8" s="4">
        <f>'جدول داده ها'!P6</f>
        <v>0</v>
      </c>
      <c r="N8" s="4">
        <f t="shared" si="1"/>
        <v>21360029.613636363</v>
      </c>
      <c r="O8" s="4">
        <f t="shared" ref="O8:O24" si="8">SUM(F8:H8,K8,M8)</f>
        <v>17943148.613636363</v>
      </c>
      <c r="P8" s="4">
        <f t="shared" si="2"/>
        <v>21360029.613636363</v>
      </c>
      <c r="Q8" s="15">
        <f t="shared" si="3"/>
        <v>0</v>
      </c>
      <c r="R8" s="4">
        <f>VLOOKUP(A8,'جدول داده ها'!$A$4:$Q$23,15,FALSE)</f>
        <v>0</v>
      </c>
      <c r="S8" s="15">
        <f t="shared" si="4"/>
        <v>5382944.584090909</v>
      </c>
      <c r="T8" s="15">
        <f t="shared" si="5"/>
        <v>1256020.4029545456</v>
      </c>
      <c r="U8" s="4">
        <f t="shared" si="6"/>
        <v>1256020.4029545456</v>
      </c>
      <c r="V8" s="35">
        <f t="shared" si="7"/>
        <v>20104009.210681818</v>
      </c>
      <c r="W8" s="36"/>
    </row>
    <row r="9" spans="1:23" ht="21" customHeight="1" thickBot="1">
      <c r="A9" s="16">
        <v>4</v>
      </c>
      <c r="B9" s="8" t="str">
        <f>CHOOSE(A9,'جدول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 xml:space="preserve">حسین </v>
      </c>
      <c r="C9" s="8" t="str">
        <f>CHOOSE(A9,'جدول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یکتا</v>
      </c>
      <c r="D9" s="3">
        <f>VLOOKUP(A9,'جدول داده ها'!$A$4:$E$23,4,FALSE)</f>
        <v>31</v>
      </c>
      <c r="E9" s="9">
        <f>VLOOKUP(A9,'جدول داده ها'!$A$4:$E$23,5,FALSE)</f>
        <v>6</v>
      </c>
      <c r="F9" s="4">
        <f>'جدول داده ها'!G7</f>
        <v>15674437</v>
      </c>
      <c r="G9" s="4">
        <f t="shared" si="0"/>
        <v>427484.64545454539</v>
      </c>
      <c r="H9" s="4">
        <f>'جدول داده ها'!H7</f>
        <v>1000000</v>
      </c>
      <c r="I9" s="14">
        <f>'جدول داده ها'!J7</f>
        <v>0</v>
      </c>
      <c r="J9" s="4">
        <f>'جدول داده ها'!K7</f>
        <v>1900000</v>
      </c>
      <c r="K9" s="4">
        <f>'جدول داده ها'!L7</f>
        <v>0</v>
      </c>
      <c r="L9" s="4">
        <f>'جدول داده ها'!O7</f>
        <v>0</v>
      </c>
      <c r="M9" s="4">
        <f>'جدول داده ها'!P7</f>
        <v>0</v>
      </c>
      <c r="N9" s="4">
        <f t="shared" si="1"/>
        <v>19001921.645454545</v>
      </c>
      <c r="O9" s="4">
        <f t="shared" si="8"/>
        <v>17101921.645454545</v>
      </c>
      <c r="P9" s="4">
        <f t="shared" si="2"/>
        <v>19001921.645454545</v>
      </c>
      <c r="Q9" s="15">
        <f t="shared" si="3"/>
        <v>0</v>
      </c>
      <c r="R9" s="4">
        <f>VLOOKUP(A9,'جدول داده ها'!$A$4:$Q$23,15,FALSE)</f>
        <v>0</v>
      </c>
      <c r="S9" s="15">
        <f t="shared" si="4"/>
        <v>5130576.4936363632</v>
      </c>
      <c r="T9" s="15">
        <f t="shared" si="5"/>
        <v>1197134.5151818183</v>
      </c>
      <c r="U9" s="4">
        <f t="shared" si="6"/>
        <v>1197134.5151818183</v>
      </c>
      <c r="V9" s="35">
        <f t="shared" si="7"/>
        <v>17804787.130272727</v>
      </c>
      <c r="W9" s="36"/>
    </row>
    <row r="10" spans="1:23" ht="21" customHeight="1" thickBot="1">
      <c r="A10" s="16">
        <v>5</v>
      </c>
      <c r="B10" s="8" t="str">
        <f>CHOOSE(A10,'جدول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جواد</v>
      </c>
      <c r="C10" s="8" t="str">
        <f>CHOOSE(A10,'جدول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ظریف</v>
      </c>
      <c r="D10" s="3">
        <f>VLOOKUP(A10,'جدول داده ها'!$A$4:$E$23,4,FALSE)</f>
        <v>31</v>
      </c>
      <c r="E10" s="9">
        <f>VLOOKUP(A10,'جدول داده ها'!$A$4:$E$23,5,FALSE)</f>
        <v>8</v>
      </c>
      <c r="F10" s="4">
        <f>'جدول داده ها'!G8</f>
        <v>372000000</v>
      </c>
      <c r="G10" s="4">
        <f t="shared" si="0"/>
        <v>13527272.727272727</v>
      </c>
      <c r="H10" s="4">
        <f>'جدول داده ها'!H8</f>
        <v>1000000</v>
      </c>
      <c r="I10" s="14">
        <f>'جدول داده ها'!J8</f>
        <v>108000000</v>
      </c>
      <c r="J10" s="4">
        <f>'جدول داده ها'!K8</f>
        <v>1900000</v>
      </c>
      <c r="K10" s="4">
        <f>'جدول داده ها'!L8</f>
        <v>0</v>
      </c>
      <c r="L10" s="4">
        <f>'جدول داده ها'!O8</f>
        <v>0</v>
      </c>
      <c r="M10" s="4">
        <f>'جدول داده ها'!P8</f>
        <v>0</v>
      </c>
      <c r="N10" s="4">
        <f t="shared" si="1"/>
        <v>496427272.72727275</v>
      </c>
      <c r="O10" s="4">
        <f t="shared" si="8"/>
        <v>386527272.72727275</v>
      </c>
      <c r="P10" s="4">
        <f t="shared" si="2"/>
        <v>496427272.72727275</v>
      </c>
      <c r="Q10" s="15">
        <f t="shared" si="3"/>
        <v>143499545.45454544</v>
      </c>
      <c r="R10" s="4">
        <f>VLOOKUP(A10,'جدول داده ها'!$A$4:$Q$23,15,FALSE)</f>
        <v>0</v>
      </c>
      <c r="S10" s="15">
        <f t="shared" si="4"/>
        <v>115958181.81818183</v>
      </c>
      <c r="T10" s="15">
        <f t="shared" si="5"/>
        <v>27056909.090909094</v>
      </c>
      <c r="U10" s="4">
        <f t="shared" si="6"/>
        <v>170556454.54545453</v>
      </c>
      <c r="V10" s="35">
        <f t="shared" si="7"/>
        <v>325870818.18181825</v>
      </c>
      <c r="W10" s="36"/>
    </row>
    <row r="11" spans="1:23" ht="21" customHeight="1" thickBot="1">
      <c r="A11" s="16">
        <v>6</v>
      </c>
      <c r="B11" s="8" t="str">
        <f>CHOOSE(A11,'جدول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صادق</v>
      </c>
      <c r="C11" s="8" t="str">
        <f>CHOOSE(A11,'جدول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زیباکلام</v>
      </c>
      <c r="D11" s="3">
        <f>VLOOKUP(A11,'جدول داده ها'!$A$4:$E$23,4,FALSE)</f>
        <v>31</v>
      </c>
      <c r="E11" s="9">
        <f>VLOOKUP(A11,'جدول داده ها'!$A$4:$E$23,5,FALSE)</f>
        <v>14</v>
      </c>
      <c r="F11" s="4">
        <f>'جدول داده ها'!G9</f>
        <v>15674437</v>
      </c>
      <c r="G11" s="4">
        <f t="shared" si="0"/>
        <v>997464.17272727261</v>
      </c>
      <c r="H11" s="4">
        <f>'جدول داده ها'!H9</f>
        <v>1000000</v>
      </c>
      <c r="I11" s="14">
        <f>'جدول داده ها'!J9</f>
        <v>3033762</v>
      </c>
      <c r="J11" s="4">
        <f>'جدول داده ها'!K9</f>
        <v>1900000</v>
      </c>
      <c r="K11" s="4">
        <f>'جدول داده ها'!L9</f>
        <v>0</v>
      </c>
      <c r="L11" s="4">
        <f>'جدول داده ها'!O9</f>
        <v>0</v>
      </c>
      <c r="M11" s="4">
        <f>'جدول داده ها'!P9</f>
        <v>0</v>
      </c>
      <c r="N11" s="4">
        <f t="shared" si="1"/>
        <v>22605663.172727272</v>
      </c>
      <c r="O11" s="4">
        <f t="shared" si="8"/>
        <v>17671901.172727272</v>
      </c>
      <c r="P11" s="4">
        <f t="shared" si="2"/>
        <v>22605663.172727272</v>
      </c>
      <c r="Q11" s="15">
        <f t="shared" si="3"/>
        <v>0</v>
      </c>
      <c r="R11" s="4">
        <f>VLOOKUP(A11,'جدول داده ها'!$A$4:$Q$23,15,FALSE)</f>
        <v>0</v>
      </c>
      <c r="S11" s="15">
        <f t="shared" si="4"/>
        <v>5301570.3518181816</v>
      </c>
      <c r="T11" s="15">
        <f t="shared" si="5"/>
        <v>1237033.0820909091</v>
      </c>
      <c r="U11" s="4">
        <f t="shared" si="6"/>
        <v>1237033.0820909091</v>
      </c>
      <c r="V11" s="35">
        <f t="shared" si="7"/>
        <v>21368630.090636361</v>
      </c>
      <c r="W11" s="36"/>
    </row>
    <row r="12" spans="1:23" ht="21" customHeight="1" thickBot="1">
      <c r="A12" s="16">
        <v>7</v>
      </c>
      <c r="B12" s="8" t="str">
        <f>CHOOSE(A12,'جدول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نازنین</v>
      </c>
      <c r="C12" s="8" t="str">
        <f>CHOOSE(A12,'جدول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زاغری</v>
      </c>
      <c r="D12" s="3">
        <f>VLOOKUP(A12,'جدول داده ها'!$A$4:$E$23,4,FALSE)</f>
        <v>31</v>
      </c>
      <c r="E12" s="9">
        <f>VLOOKUP(A12,'جدول داده ها'!$A$4:$E$23,5,FALSE)</f>
        <v>18</v>
      </c>
      <c r="F12" s="4">
        <f>'جدول داده ها'!G10</f>
        <v>15674437</v>
      </c>
      <c r="G12" s="4">
        <f t="shared" si="0"/>
        <v>1282453.9363636363</v>
      </c>
      <c r="H12" s="4">
        <f>'جدول داده ها'!H10</f>
        <v>1000000</v>
      </c>
      <c r="I12" s="14">
        <f>'جدول داده ها'!J10</f>
        <v>0</v>
      </c>
      <c r="J12" s="4">
        <f>'جدول داده ها'!K10</f>
        <v>1900000</v>
      </c>
      <c r="K12" s="4">
        <f>'جدول داده ها'!L10</f>
        <v>0</v>
      </c>
      <c r="L12" s="4">
        <f>'جدول داده ها'!O10</f>
        <v>0</v>
      </c>
      <c r="M12" s="4">
        <f>'جدول داده ها'!P10</f>
        <v>0</v>
      </c>
      <c r="N12" s="4">
        <f t="shared" si="1"/>
        <v>19856890.936363637</v>
      </c>
      <c r="O12" s="4">
        <f t="shared" si="8"/>
        <v>17956890.936363637</v>
      </c>
      <c r="P12" s="4">
        <f t="shared" si="2"/>
        <v>19856890.936363637</v>
      </c>
      <c r="Q12" s="15">
        <f t="shared" si="3"/>
        <v>0</v>
      </c>
      <c r="R12" s="4">
        <f>VLOOKUP(A12,'جدول داده ها'!$A$4:$Q$23,15,FALSE)</f>
        <v>0</v>
      </c>
      <c r="S12" s="15">
        <f t="shared" si="4"/>
        <v>5387067.2809090912</v>
      </c>
      <c r="T12" s="15">
        <f t="shared" si="5"/>
        <v>1256982.3655454547</v>
      </c>
      <c r="U12" s="4">
        <f t="shared" si="6"/>
        <v>1256982.3655454547</v>
      </c>
      <c r="V12" s="35">
        <f t="shared" si="7"/>
        <v>18599908.570818182</v>
      </c>
      <c r="W12" s="36"/>
    </row>
    <row r="13" spans="1:23" ht="21" customHeight="1" thickBot="1">
      <c r="A13" s="16">
        <v>8</v>
      </c>
      <c r="B13" s="8" t="str">
        <f>CHOOSE(A13,'جدول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نیلوفر</v>
      </c>
      <c r="C13" s="8" t="str">
        <f>CHOOSE(A13,'جدول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ابتکار</v>
      </c>
      <c r="D13" s="3">
        <f>VLOOKUP(A13,'جدول داده ها'!$A$4:$E$23,4,FALSE)</f>
        <v>31</v>
      </c>
      <c r="E13" s="9">
        <f>VLOOKUP(A13,'جدول داده ها'!$A$4:$E$23,5,FALSE)</f>
        <v>10</v>
      </c>
      <c r="F13" s="4">
        <f>'جدول داده ها'!G11</f>
        <v>15674437</v>
      </c>
      <c r="G13" s="4">
        <f t="shared" si="0"/>
        <v>712474.40909090906</v>
      </c>
      <c r="H13" s="4">
        <f>'جدول داده ها'!H11</f>
        <v>1000000</v>
      </c>
      <c r="I13" s="14">
        <f>'جدول داده ها'!J11</f>
        <v>0</v>
      </c>
      <c r="J13" s="4">
        <f>'جدول داده ها'!K11</f>
        <v>1900000</v>
      </c>
      <c r="K13" s="4">
        <f>'جدول داده ها'!L11</f>
        <v>300000</v>
      </c>
      <c r="L13" s="4">
        <f>'جدول داده ها'!O11</f>
        <v>0</v>
      </c>
      <c r="M13" s="4">
        <f>'جدول داده ها'!P11</f>
        <v>0</v>
      </c>
      <c r="N13" s="4">
        <f t="shared" si="1"/>
        <v>19586911.409090906</v>
      </c>
      <c r="O13" s="4">
        <f t="shared" si="8"/>
        <v>17686911.409090906</v>
      </c>
      <c r="P13" s="4">
        <f t="shared" si="2"/>
        <v>19586911.409090906</v>
      </c>
      <c r="Q13" s="15">
        <f t="shared" si="3"/>
        <v>0</v>
      </c>
      <c r="R13" s="4">
        <f>VLOOKUP(A13,'جدول داده ها'!$A$4:$Q$23,15,FALSE)</f>
        <v>0</v>
      </c>
      <c r="S13" s="15">
        <f t="shared" si="4"/>
        <v>5306073.4227272719</v>
      </c>
      <c r="T13" s="15">
        <f t="shared" si="5"/>
        <v>1238083.7986363636</v>
      </c>
      <c r="U13" s="4">
        <f t="shared" si="6"/>
        <v>1238083.7986363636</v>
      </c>
      <c r="V13" s="35">
        <f t="shared" si="7"/>
        <v>18348827.610454544</v>
      </c>
      <c r="W13" s="36"/>
    </row>
    <row r="14" spans="1:23" ht="21" customHeight="1" thickBot="1">
      <c r="A14" s="16">
        <v>9</v>
      </c>
      <c r="B14" s="8" t="str">
        <f>CHOOSE(A14,'جدول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سیامک</v>
      </c>
      <c r="C14" s="8" t="str">
        <f>CHOOSE(A14,'جدول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نمازی</v>
      </c>
      <c r="D14" s="3">
        <f>VLOOKUP(A14,'جدول داده ها'!$A$4:$E$23,4,FALSE)</f>
        <v>31</v>
      </c>
      <c r="E14" s="9">
        <f>VLOOKUP(A14,'جدول داده ها'!$A$4:$E$23,5,FALSE)</f>
        <v>12</v>
      </c>
      <c r="F14" s="4">
        <f>'جدول داده ها'!G12</f>
        <v>15674437</v>
      </c>
      <c r="G14" s="4">
        <f t="shared" si="0"/>
        <v>854969.29090909078</v>
      </c>
      <c r="H14" s="4">
        <f>'جدول داده ها'!H12</f>
        <v>1000000</v>
      </c>
      <c r="I14" s="14">
        <f>'جدول داده ها'!J12</f>
        <v>0</v>
      </c>
      <c r="J14" s="4">
        <f>'جدول داده ها'!K12</f>
        <v>1900000</v>
      </c>
      <c r="K14" s="4">
        <f>'جدول داده ها'!L12</f>
        <v>350000</v>
      </c>
      <c r="L14" s="4">
        <f>'جدول داده ها'!O12</f>
        <v>0</v>
      </c>
      <c r="M14" s="4">
        <f>'جدول داده ها'!P12</f>
        <v>0</v>
      </c>
      <c r="N14" s="4">
        <f t="shared" si="1"/>
        <v>19779406.290909089</v>
      </c>
      <c r="O14" s="4">
        <f t="shared" si="8"/>
        <v>17879406.290909089</v>
      </c>
      <c r="P14" s="4">
        <f t="shared" si="2"/>
        <v>19779406.290909089</v>
      </c>
      <c r="Q14" s="15">
        <f t="shared" si="3"/>
        <v>0</v>
      </c>
      <c r="R14" s="4">
        <f>VLOOKUP(A14,'جدول داده ها'!$A$4:$Q$23,15,FALSE)</f>
        <v>0</v>
      </c>
      <c r="S14" s="15">
        <f t="shared" si="4"/>
        <v>5363821.8872727267</v>
      </c>
      <c r="T14" s="15">
        <f t="shared" si="5"/>
        <v>1251558.4403636365</v>
      </c>
      <c r="U14" s="4">
        <f t="shared" si="6"/>
        <v>1251558.4403636365</v>
      </c>
      <c r="V14" s="35">
        <f t="shared" si="7"/>
        <v>18527847.850545451</v>
      </c>
      <c r="W14" s="36"/>
    </row>
    <row r="15" spans="1:23" ht="21" customHeight="1" thickBot="1">
      <c r="A15" s="16">
        <v>10</v>
      </c>
      <c r="B15" s="8" t="str">
        <f>CHOOSE(A15,'جدول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داریوش</v>
      </c>
      <c r="C15" s="8" t="str">
        <f>CHOOSE(A15,'جدول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اقبالی</v>
      </c>
      <c r="D15" s="3">
        <f>VLOOKUP(A15,'جدول داده ها'!$A$4:$E$23,4,FALSE)</f>
        <v>31</v>
      </c>
      <c r="E15" s="9">
        <f>VLOOKUP(A15,'جدول داده ها'!$A$4:$E$23,5,FALSE)</f>
        <v>11</v>
      </c>
      <c r="F15" s="4">
        <f>'جدول داده ها'!G13</f>
        <v>15674437</v>
      </c>
      <c r="G15" s="4">
        <f t="shared" si="0"/>
        <v>783721.85</v>
      </c>
      <c r="H15" s="4">
        <f>'جدول داده ها'!H13</f>
        <v>1000000</v>
      </c>
      <c r="I15" s="14">
        <f>'جدول داده ها'!J13</f>
        <v>0</v>
      </c>
      <c r="J15" s="4">
        <f>'جدول داده ها'!K13</f>
        <v>1900000</v>
      </c>
      <c r="K15" s="4">
        <f>'جدول داده ها'!L13</f>
        <v>450000</v>
      </c>
      <c r="L15" s="4">
        <f>'جدول داده ها'!O13</f>
        <v>0</v>
      </c>
      <c r="M15" s="4">
        <f>'جدول داده ها'!P13</f>
        <v>0</v>
      </c>
      <c r="N15" s="4">
        <f t="shared" si="1"/>
        <v>19808158.850000001</v>
      </c>
      <c r="O15" s="4">
        <f t="shared" si="8"/>
        <v>17908158.850000001</v>
      </c>
      <c r="P15" s="4">
        <f t="shared" si="2"/>
        <v>19808158.850000001</v>
      </c>
      <c r="Q15" s="15">
        <f t="shared" si="3"/>
        <v>0</v>
      </c>
      <c r="R15" s="4">
        <f>VLOOKUP(A15,'جدول داده ها'!$A$4:$Q$23,15,FALSE)</f>
        <v>0</v>
      </c>
      <c r="S15" s="15">
        <f t="shared" si="4"/>
        <v>5372447.6550000003</v>
      </c>
      <c r="T15" s="15">
        <f t="shared" si="5"/>
        <v>1253571.1195000003</v>
      </c>
      <c r="U15" s="4">
        <f t="shared" si="6"/>
        <v>1253571.1195000003</v>
      </c>
      <c r="V15" s="35">
        <f t="shared" si="7"/>
        <v>18554587.730500001</v>
      </c>
      <c r="W15" s="36"/>
    </row>
    <row r="16" spans="1:23" ht="21" customHeight="1" thickBot="1">
      <c r="A16" s="16">
        <v>11</v>
      </c>
      <c r="B16" s="8" t="str">
        <f>CHOOSE(A16,'جدول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شهره</v>
      </c>
      <c r="C16" s="8" t="str">
        <f>CHOOSE(A16,'جدول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آغ داش لو</v>
      </c>
      <c r="D16" s="3">
        <f>VLOOKUP(A16,'جدول داده ها'!$A$4:$E$23,4,FALSE)</f>
        <v>31</v>
      </c>
      <c r="E16" s="9">
        <f>VLOOKUP(A16,'جدول داده ها'!$A$4:$E$23,5,FALSE)</f>
        <v>3</v>
      </c>
      <c r="F16" s="4">
        <f>'جدول داده ها'!G14</f>
        <v>15674437</v>
      </c>
      <c r="G16" s="4">
        <f t="shared" si="0"/>
        <v>213742.32272727269</v>
      </c>
      <c r="H16" s="4">
        <f>'جدول داده ها'!H14</f>
        <v>1000000</v>
      </c>
      <c r="I16" s="14">
        <f>'جدول داده ها'!J14</f>
        <v>1516881</v>
      </c>
      <c r="J16" s="4">
        <f>'جدول داده ها'!K14</f>
        <v>1900000</v>
      </c>
      <c r="K16" s="4">
        <f>'جدول داده ها'!L14</f>
        <v>0</v>
      </c>
      <c r="L16" s="4">
        <f>'جدول داده ها'!O14</f>
        <v>0</v>
      </c>
      <c r="M16" s="4">
        <f>'جدول داده ها'!P14</f>
        <v>0</v>
      </c>
      <c r="N16" s="4">
        <f t="shared" si="1"/>
        <v>20305060.32272727</v>
      </c>
      <c r="O16" s="4">
        <f t="shared" si="8"/>
        <v>16888179.32272727</v>
      </c>
      <c r="P16" s="4">
        <f t="shared" si="2"/>
        <v>20305060.32272727</v>
      </c>
      <c r="Q16" s="15">
        <f t="shared" si="3"/>
        <v>0</v>
      </c>
      <c r="R16" s="4">
        <f>VLOOKUP(A16,'جدول داده ها'!$A$4:$Q$23,15,FALSE)</f>
        <v>0</v>
      </c>
      <c r="S16" s="15">
        <f t="shared" si="4"/>
        <v>5066453.7968181809</v>
      </c>
      <c r="T16" s="15">
        <f t="shared" si="5"/>
        <v>1182172.5525909089</v>
      </c>
      <c r="U16" s="4">
        <f t="shared" si="6"/>
        <v>1182172.5525909089</v>
      </c>
      <c r="V16" s="35">
        <f t="shared" si="7"/>
        <v>19122887.77013636</v>
      </c>
      <c r="W16" s="36"/>
    </row>
    <row r="17" spans="1:23" ht="21" customHeight="1" thickBot="1">
      <c r="A17" s="16">
        <v>12</v>
      </c>
      <c r="B17" s="8" t="str">
        <f>CHOOSE(A17,'جدول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 xml:space="preserve">حسین </v>
      </c>
      <c r="C17" s="8" t="str">
        <f>CHOOSE(A17,'جدول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فریدون</v>
      </c>
      <c r="D17" s="3">
        <f>VLOOKUP(A17,'جدول داده ها'!$A$4:$E$23,4,FALSE)</f>
        <v>31</v>
      </c>
      <c r="E17" s="9">
        <f>VLOOKUP(A17,'جدول داده ها'!$A$4:$E$23,5,FALSE)</f>
        <v>22</v>
      </c>
      <c r="F17" s="4">
        <f>'جدول داده ها'!G15</f>
        <v>1240000000</v>
      </c>
      <c r="G17" s="4">
        <f t="shared" si="0"/>
        <v>124000000</v>
      </c>
      <c r="H17" s="4">
        <f>'جدول داده ها'!H15</f>
        <v>1000000</v>
      </c>
      <c r="I17" s="14">
        <f>'جدول داده ها'!J15</f>
        <v>240000000</v>
      </c>
      <c r="J17" s="4">
        <f>'جدول داده ها'!K15</f>
        <v>1900000</v>
      </c>
      <c r="K17" s="4">
        <f>'جدول داده ها'!L15</f>
        <v>0</v>
      </c>
      <c r="L17" s="4">
        <f>'جدول داده ها'!O15</f>
        <v>0</v>
      </c>
      <c r="M17" s="4">
        <f>'جدول داده ها'!P15</f>
        <v>0</v>
      </c>
      <c r="N17" s="4">
        <f t="shared" ref="N17:N25" si="9">SUM(F17:K17,M17)</f>
        <v>1606900000</v>
      </c>
      <c r="O17" s="4">
        <f t="shared" si="8"/>
        <v>1365000000</v>
      </c>
      <c r="P17" s="4">
        <f t="shared" si="2"/>
        <v>1606900000</v>
      </c>
      <c r="Q17" s="15">
        <f t="shared" si="3"/>
        <v>532164999.99999994</v>
      </c>
      <c r="R17" s="4">
        <f>VLOOKUP(A17,'جدول داده ها'!$A$4:$Q$23,15,FALSE)</f>
        <v>0</v>
      </c>
      <c r="S17" s="15">
        <f t="shared" si="4"/>
        <v>409500000</v>
      </c>
      <c r="T17" s="15">
        <f t="shared" si="5"/>
        <v>95550000.000000015</v>
      </c>
      <c r="U17" s="4">
        <f t="shared" si="6"/>
        <v>627715000</v>
      </c>
      <c r="V17" s="35">
        <f t="shared" si="7"/>
        <v>979185000</v>
      </c>
      <c r="W17" s="36"/>
    </row>
    <row r="18" spans="1:23" ht="21" customHeight="1" thickBot="1">
      <c r="A18" s="16">
        <v>13</v>
      </c>
      <c r="B18" s="8" t="str">
        <f>CHOOSE(A18,'جدول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سورنا</v>
      </c>
      <c r="C18" s="8" t="str">
        <f>CHOOSE(A18,'جدول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ستاری</v>
      </c>
      <c r="D18" s="3">
        <f>VLOOKUP(A18,'جدول داده ها'!$A$4:$E$23,4,FALSE)</f>
        <v>31</v>
      </c>
      <c r="E18" s="9">
        <f>VLOOKUP(A18,'جدول داده ها'!$A$4:$E$23,5,FALSE)</f>
        <v>21</v>
      </c>
      <c r="F18" s="4">
        <f>'جدول داده ها'!G16</f>
        <v>15674437</v>
      </c>
      <c r="G18" s="4">
        <f t="shared" si="0"/>
        <v>1496196.259090909</v>
      </c>
      <c r="H18" s="4">
        <f>'جدول داده ها'!H16</f>
        <v>1000000</v>
      </c>
      <c r="I18" s="14">
        <f>'جدول داده ها'!J16</f>
        <v>0</v>
      </c>
      <c r="J18" s="4">
        <f>'جدول داده ها'!K16</f>
        <v>1900000</v>
      </c>
      <c r="K18" s="4">
        <f>'جدول داده ها'!L16</f>
        <v>0</v>
      </c>
      <c r="L18" s="4">
        <f>'جدول داده ها'!O16</f>
        <v>0</v>
      </c>
      <c r="M18" s="4">
        <f>'جدول داده ها'!P16</f>
        <v>0</v>
      </c>
      <c r="N18" s="4">
        <f t="shared" si="9"/>
        <v>20070633.259090908</v>
      </c>
      <c r="O18" s="4">
        <f t="shared" si="8"/>
        <v>18170633.259090908</v>
      </c>
      <c r="P18" s="4">
        <f t="shared" si="2"/>
        <v>20070633.259090908</v>
      </c>
      <c r="Q18" s="15">
        <f t="shared" si="3"/>
        <v>0</v>
      </c>
      <c r="R18" s="4">
        <f>VLOOKUP(A18,'جدول داده ها'!$A$4:$Q$23,15,FALSE)</f>
        <v>0</v>
      </c>
      <c r="S18" s="15">
        <f t="shared" si="4"/>
        <v>5451189.9777272725</v>
      </c>
      <c r="T18" s="15">
        <f t="shared" si="5"/>
        <v>1271944.3281363638</v>
      </c>
      <c r="U18" s="4">
        <f t="shared" si="6"/>
        <v>1271944.3281363638</v>
      </c>
      <c r="V18" s="35">
        <f t="shared" si="7"/>
        <v>18798688.930954546</v>
      </c>
      <c r="W18" s="36"/>
    </row>
    <row r="19" spans="1:23" ht="21" customHeight="1" thickBot="1">
      <c r="A19" s="16">
        <v>14</v>
      </c>
      <c r="B19" s="8" t="str">
        <f>CHOOSE(A19,'جدول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 xml:space="preserve">حسن </v>
      </c>
      <c r="C19" s="8" t="str">
        <f>CHOOSE(A19,'جدول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روحانی</v>
      </c>
      <c r="D19" s="3">
        <f>VLOOKUP(A19,'جدول داده ها'!$A$4:$E$23,4,FALSE)</f>
        <v>31</v>
      </c>
      <c r="E19" s="9">
        <f>VLOOKUP(A19,'جدول داده ها'!$A$4:$E$23,5,FALSE)</f>
        <v>10</v>
      </c>
      <c r="F19" s="4">
        <f>'جدول داده ها'!G17</f>
        <v>1240000000</v>
      </c>
      <c r="G19" s="4">
        <f t="shared" si="0"/>
        <v>56363636.363636367</v>
      </c>
      <c r="H19" s="4">
        <f>'جدول داده ها'!H17</f>
        <v>1000000</v>
      </c>
      <c r="I19" s="14">
        <f>'جدول داده ها'!J17</f>
        <v>240000000</v>
      </c>
      <c r="J19" s="4">
        <f>'جدول داده ها'!K17</f>
        <v>1900000</v>
      </c>
      <c r="K19" s="4">
        <f>'جدول داده ها'!L17</f>
        <v>0</v>
      </c>
      <c r="L19" s="4">
        <f>'جدول داده ها'!O17</f>
        <v>0</v>
      </c>
      <c r="M19" s="4">
        <f>'جدول داده ها'!P17</f>
        <v>0</v>
      </c>
      <c r="N19" s="4">
        <f t="shared" si="9"/>
        <v>1539263636.3636363</v>
      </c>
      <c r="O19" s="4">
        <f t="shared" si="8"/>
        <v>1297363636.3636363</v>
      </c>
      <c r="P19" s="4">
        <f t="shared" si="2"/>
        <v>1539263636.3636363</v>
      </c>
      <c r="Q19" s="15">
        <f t="shared" si="3"/>
        <v>508492272.72727263</v>
      </c>
      <c r="R19" s="4">
        <f>VLOOKUP(A19,'جدول داده ها'!$A$4:$Q$23,15,FALSE)</f>
        <v>0</v>
      </c>
      <c r="S19" s="15">
        <f t="shared" si="4"/>
        <v>389209090.90909088</v>
      </c>
      <c r="T19" s="15">
        <f t="shared" si="5"/>
        <v>90815454.545454547</v>
      </c>
      <c r="U19" s="4">
        <f t="shared" si="6"/>
        <v>599307727.27272713</v>
      </c>
      <c r="V19" s="35">
        <f t="shared" si="7"/>
        <v>939955909.09090912</v>
      </c>
      <c r="W19" s="36"/>
    </row>
    <row r="20" spans="1:23" ht="21" customHeight="1" thickBot="1">
      <c r="A20" s="16">
        <v>15</v>
      </c>
      <c r="B20" s="8" t="str">
        <f>CHOOSE(A20,'جدول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سمیه</v>
      </c>
      <c r="C20" s="8" t="str">
        <f>CHOOSE(A20,'جدول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نرو</v>
      </c>
      <c r="D20" s="3">
        <f>VLOOKUP(A20,'جدول داده ها'!$A$4:$E$23,4,FALSE)</f>
        <v>31</v>
      </c>
      <c r="E20" s="9">
        <f>VLOOKUP(A20,'جدول داده ها'!$A$4:$E$23,5,FALSE)</f>
        <v>15</v>
      </c>
      <c r="F20" s="4">
        <f>'جدول داده ها'!G18</f>
        <v>15674437</v>
      </c>
      <c r="G20" s="4">
        <f t="shared" si="0"/>
        <v>1068711.6136363635</v>
      </c>
      <c r="H20" s="4">
        <f>'جدول داده ها'!H18</f>
        <v>1000000</v>
      </c>
      <c r="I20" s="14">
        <f>'جدول داده ها'!J18</f>
        <v>1516881</v>
      </c>
      <c r="J20" s="4">
        <f>'جدول داده ها'!K18</f>
        <v>1900000</v>
      </c>
      <c r="K20" s="4">
        <f>'جدول داده ها'!L18</f>
        <v>100000</v>
      </c>
      <c r="L20" s="4">
        <f>'جدول داده ها'!O18</f>
        <v>0</v>
      </c>
      <c r="M20" s="4">
        <f>'جدول داده ها'!P18</f>
        <v>0</v>
      </c>
      <c r="N20" s="4">
        <f t="shared" si="9"/>
        <v>21260029.613636363</v>
      </c>
      <c r="O20" s="4">
        <f t="shared" si="8"/>
        <v>17843148.613636363</v>
      </c>
      <c r="P20" s="4">
        <f t="shared" si="2"/>
        <v>21260029.613636363</v>
      </c>
      <c r="Q20" s="15">
        <f t="shared" si="3"/>
        <v>0</v>
      </c>
      <c r="R20" s="4">
        <f>VLOOKUP(A20,'جدول داده ها'!$A$4:$Q$23,15,FALSE)</f>
        <v>0</v>
      </c>
      <c r="S20" s="15">
        <f t="shared" si="4"/>
        <v>5352944.584090909</v>
      </c>
      <c r="T20" s="15">
        <f t="shared" si="5"/>
        <v>1249020.4029545456</v>
      </c>
      <c r="U20" s="4">
        <f t="shared" si="6"/>
        <v>1249020.4029545456</v>
      </c>
      <c r="V20" s="35">
        <f t="shared" si="7"/>
        <v>20011009.210681818</v>
      </c>
      <c r="W20" s="36"/>
    </row>
    <row r="21" spans="1:23" ht="21" customHeight="1" thickBot="1">
      <c r="A21" s="16">
        <v>16</v>
      </c>
      <c r="B21" s="8" t="str">
        <f>CHOOSE(A21,'جدول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حسام الدین</v>
      </c>
      <c r="C21" s="8" t="str">
        <f>CHOOSE(A21,'جدول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آشنا</v>
      </c>
      <c r="D21" s="3">
        <f>VLOOKUP(A21,'جدول داده ها'!$A$4:$E$23,4,FALSE)</f>
        <v>31</v>
      </c>
      <c r="E21" s="9">
        <f>VLOOKUP(A21,'جدول داده ها'!$A$4:$E$23,5,FALSE)</f>
        <v>16</v>
      </c>
      <c r="F21" s="4">
        <f>'جدول داده ها'!G19</f>
        <v>713000000</v>
      </c>
      <c r="G21" s="4">
        <f t="shared" si="0"/>
        <v>51854545.454545453</v>
      </c>
      <c r="H21" s="4">
        <f>'جدول داده ها'!H19</f>
        <v>1000000</v>
      </c>
      <c r="I21" s="14">
        <f>'جدول داده ها'!J19</f>
        <v>207000000</v>
      </c>
      <c r="J21" s="4">
        <f>'جدول داده ها'!K19</f>
        <v>1900000</v>
      </c>
      <c r="K21" s="4">
        <f>'جدول داده ها'!L19</f>
        <v>200000</v>
      </c>
      <c r="L21" s="4">
        <f>'جدول داده ها'!O19</f>
        <v>2100000</v>
      </c>
      <c r="M21" s="4">
        <f>'جدول داده ها'!P19</f>
        <v>0</v>
      </c>
      <c r="N21" s="4">
        <f t="shared" si="9"/>
        <v>974954545.4545455</v>
      </c>
      <c r="O21" s="4">
        <f t="shared" si="8"/>
        <v>766054545.4545455</v>
      </c>
      <c r="P21" s="4">
        <f t="shared" si="2"/>
        <v>977054545.4545455</v>
      </c>
      <c r="Q21" s="15">
        <f t="shared" si="3"/>
        <v>310984090.90909088</v>
      </c>
      <c r="R21" s="4">
        <f>VLOOKUP(A21,'جدول داده ها'!$A$4:$Q$23,15,FALSE)</f>
        <v>2100000</v>
      </c>
      <c r="S21" s="15">
        <f t="shared" si="4"/>
        <v>229816363.63636366</v>
      </c>
      <c r="T21" s="15">
        <f t="shared" si="5"/>
        <v>53623818.181818187</v>
      </c>
      <c r="U21" s="4">
        <f t="shared" si="6"/>
        <v>366707909.09090906</v>
      </c>
      <c r="V21" s="35">
        <f t="shared" si="7"/>
        <v>610346636.36363649</v>
      </c>
      <c r="W21" s="36"/>
    </row>
    <row r="22" spans="1:23" ht="21" customHeight="1" thickBot="1">
      <c r="A22" s="16">
        <v>17</v>
      </c>
      <c r="B22" s="8" t="str">
        <f>CHOOSE(A22,'جدول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محمود</v>
      </c>
      <c r="C22" s="8" t="str">
        <f>CHOOSE(A22,'جدول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صادقی</v>
      </c>
      <c r="D22" s="3">
        <f>VLOOKUP(A22,'جدول داده ها'!$A$4:$E$23,4,FALSE)</f>
        <v>31</v>
      </c>
      <c r="E22" s="9">
        <f>VLOOKUP(A22,'جدول داده ها'!$A$4:$E$23,5,FALSE)</f>
        <v>20</v>
      </c>
      <c r="F22" s="4">
        <f>'جدول داده ها'!G20</f>
        <v>15674437</v>
      </c>
      <c r="G22" s="4">
        <f t="shared" si="0"/>
        <v>1424948.8181818181</v>
      </c>
      <c r="H22" s="4">
        <f>'جدول داده ها'!H20</f>
        <v>1000000</v>
      </c>
      <c r="I22" s="14">
        <f>'جدول داده ها'!J20</f>
        <v>3033762</v>
      </c>
      <c r="J22" s="4">
        <f>'جدول داده ها'!K20</f>
        <v>1900000</v>
      </c>
      <c r="K22" s="4">
        <f>'جدول داده ها'!L20</f>
        <v>150000</v>
      </c>
      <c r="L22" s="4">
        <f>'جدول داده ها'!O20</f>
        <v>1000000</v>
      </c>
      <c r="M22" s="4">
        <f>'جدول داده ها'!P20</f>
        <v>0</v>
      </c>
      <c r="N22" s="4">
        <f t="shared" si="9"/>
        <v>23183147.818181816</v>
      </c>
      <c r="O22" s="4">
        <f t="shared" si="8"/>
        <v>18249385.818181816</v>
      </c>
      <c r="P22" s="4">
        <f t="shared" si="2"/>
        <v>24183147.818181816</v>
      </c>
      <c r="Q22" s="15">
        <f t="shared" si="3"/>
        <v>0</v>
      </c>
      <c r="R22" s="4">
        <f>VLOOKUP(A22,'جدول داده ها'!$A$4:$Q$23,15,FALSE)</f>
        <v>1000000</v>
      </c>
      <c r="S22" s="15">
        <f t="shared" si="4"/>
        <v>5474815.7454545451</v>
      </c>
      <c r="T22" s="15">
        <f t="shared" si="5"/>
        <v>1277457.0072727273</v>
      </c>
      <c r="U22" s="4">
        <f t="shared" si="6"/>
        <v>2277457.0072727273</v>
      </c>
      <c r="V22" s="35">
        <f t="shared" si="7"/>
        <v>21905690.810909089</v>
      </c>
      <c r="W22" s="36"/>
    </row>
    <row r="23" spans="1:23" ht="21" customHeight="1" thickBot="1">
      <c r="A23" s="16">
        <v>18</v>
      </c>
      <c r="B23" s="8" t="str">
        <f>CHOOSE(A23,'جدول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ابراهیم</v>
      </c>
      <c r="C23" s="8" t="str">
        <f>CHOOSE(A23,'جدول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رییسی</v>
      </c>
      <c r="D23" s="3">
        <f>VLOOKUP(A23,'جدول داده ها'!$A$4:$E$23,4,FALSE)</f>
        <v>31</v>
      </c>
      <c r="E23" s="9">
        <f>VLOOKUP(A23,'جدول داده ها'!$A$4:$E$23,5,FALSE)</f>
        <v>20</v>
      </c>
      <c r="F23" s="4">
        <f>'جدول داده ها'!G21</f>
        <v>15674437</v>
      </c>
      <c r="G23" s="4">
        <f t="shared" si="0"/>
        <v>1424948.8181818181</v>
      </c>
      <c r="H23" s="4">
        <f>'جدول داده ها'!H21</f>
        <v>1000000</v>
      </c>
      <c r="I23" s="14">
        <f>'جدول داده ها'!J21</f>
        <v>3033762</v>
      </c>
      <c r="J23" s="4">
        <f>'جدول داده ها'!K21</f>
        <v>1900000</v>
      </c>
      <c r="K23" s="4">
        <f>'جدول داده ها'!L21</f>
        <v>0</v>
      </c>
      <c r="L23" s="4">
        <f>'جدول داده ها'!O21</f>
        <v>1200000</v>
      </c>
      <c r="M23" s="4">
        <f>'جدول داده ها'!P21</f>
        <v>0</v>
      </c>
      <c r="N23" s="4">
        <f t="shared" si="9"/>
        <v>23033147.818181816</v>
      </c>
      <c r="O23" s="4">
        <f t="shared" si="8"/>
        <v>18099385.818181816</v>
      </c>
      <c r="P23" s="4">
        <f t="shared" si="2"/>
        <v>24233147.818181816</v>
      </c>
      <c r="Q23" s="15">
        <f t="shared" si="3"/>
        <v>0</v>
      </c>
      <c r="R23" s="4">
        <f>VLOOKUP(A23,'جدول داده ها'!$A$4:$Q$23,15,FALSE)</f>
        <v>1200000</v>
      </c>
      <c r="S23" s="15">
        <f t="shared" si="4"/>
        <v>5429815.7454545451</v>
      </c>
      <c r="T23" s="15">
        <f t="shared" si="5"/>
        <v>1266957.0072727273</v>
      </c>
      <c r="U23" s="4">
        <f t="shared" si="6"/>
        <v>2466957.0072727273</v>
      </c>
      <c r="V23" s="35">
        <f t="shared" si="7"/>
        <v>21766190.810909089</v>
      </c>
      <c r="W23" s="36"/>
    </row>
    <row r="24" spans="1:23" ht="21" customHeight="1" thickBot="1">
      <c r="A24" s="16">
        <v>19</v>
      </c>
      <c r="B24" s="8" t="str">
        <f>CHOOSE(A24,'جدول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نیک آهنگ</v>
      </c>
      <c r="C24" s="8" t="str">
        <f>CHOOSE(A24,'جدول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کوثر</v>
      </c>
      <c r="D24" s="3">
        <f>VLOOKUP(A24,'جدول داده ها'!$A$4:$E$23,4,FALSE)</f>
        <v>31</v>
      </c>
      <c r="E24" s="9">
        <f>VLOOKUP(A24,'جدول داده ها'!$A$4:$E$23,5,FALSE)</f>
        <v>21</v>
      </c>
      <c r="F24" s="4">
        <f>'جدول داده ها'!G22</f>
        <v>15674437</v>
      </c>
      <c r="G24" s="4">
        <f t="shared" si="0"/>
        <v>1496196.259090909</v>
      </c>
      <c r="H24" s="4">
        <f>'جدول داده ها'!H22</f>
        <v>1000000</v>
      </c>
      <c r="I24" s="14">
        <f>'جدول داده ها'!J22</f>
        <v>1516881</v>
      </c>
      <c r="J24" s="4">
        <f>'جدول داده ها'!K22</f>
        <v>1900000</v>
      </c>
      <c r="K24" s="4">
        <f>'جدول داده ها'!L22</f>
        <v>0</v>
      </c>
      <c r="L24" s="4">
        <f>'جدول داده ها'!O22</f>
        <v>0</v>
      </c>
      <c r="M24" s="4">
        <f>'جدول داده ها'!P22</f>
        <v>0</v>
      </c>
      <c r="N24" s="4">
        <f t="shared" si="9"/>
        <v>21587514.259090908</v>
      </c>
      <c r="O24" s="4">
        <f t="shared" si="8"/>
        <v>18170633.259090908</v>
      </c>
      <c r="P24" s="4">
        <f t="shared" si="2"/>
        <v>21587514.259090908</v>
      </c>
      <c r="Q24" s="15">
        <f t="shared" si="3"/>
        <v>0</v>
      </c>
      <c r="R24" s="4">
        <f>VLOOKUP(A24,'جدول داده ها'!$A$4:$Q$23,15,FALSE)</f>
        <v>0</v>
      </c>
      <c r="S24" s="15">
        <f t="shared" si="4"/>
        <v>5451189.9777272725</v>
      </c>
      <c r="T24" s="15">
        <f t="shared" si="5"/>
        <v>1271944.3281363638</v>
      </c>
      <c r="U24" s="4">
        <f t="shared" si="6"/>
        <v>1271944.3281363638</v>
      </c>
      <c r="V24" s="35">
        <f t="shared" si="7"/>
        <v>20315569.930954546</v>
      </c>
      <c r="W24" s="36"/>
    </row>
    <row r="25" spans="1:23" ht="21" customHeight="1">
      <c r="A25" s="16">
        <v>20</v>
      </c>
      <c r="B25" s="8" t="str">
        <f>CHOOSE(A25,'جدول داده ها'!$B$4,'جدول داده ها'!$B$5,'جدول داده ها'!$B$6,'جدول داده ها'!$B$7,'جدول داده ها'!$B$8,'جدول داده ها'!$B$9,'جدول داده ها'!$B$10,'جدول داده ها'!$B$11,'جدول داده ها'!$B$12,'جدول داده ها'!$B$13,'جدول داده ها'!$B$14,'جدول داده ها'!$B$15,'جدول داده ها'!$B$16,'جدول داده ها'!$B$17,'جدول داده ها'!$B$18,'جدول داده ها'!$B$19,'جدول داده ها'!$B$20,'جدول داده ها'!$B$21,'جدول داده ها'!$B$22,'جدول داده ها'!$B$23,'جدول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 xml:space="preserve">سیاوش </v>
      </c>
      <c r="C25" s="8" t="str">
        <f>CHOOSE(A25,'جدول داده ها'!$C$4,'جدول داده ها'!$C$5,'جدول داده ها'!$C$6,'جدول داده ها'!$C$7,'جدول داده ها'!$C$8,'جدول داده ها'!$C$9,'جدول داده ها'!$C$10,'جدول داده ها'!$C$11,'جدول داده ها'!$C$12,'جدول داده ها'!$C$13,'جدول داده ها'!$C$14,'جدول داده ها'!$C$15,'جدول داده ها'!$C$16,'جدول داده ها'!$C$17,'جدول داده ها'!$C$18,'جدول داده ها'!$C$19,'جدول داده ها'!$C$20,'جدول داده ها'!$C$21,'جدول داده ها'!$C$22,'جدول داده ها'!$C$23,'جدول داده ها'!#REF!,'جدول داده ها'!#REF!,'جدول داده ها'!#REF!,'جدول داده ها'!#REF!,'جدول داده ها'!#REF!,'جدول داده ها'!#REF!,'جدول داده ها'!#REF!,'جدول داده ها'!#REF!,'جدول داده ها'!#REF!)</f>
        <v>اردلان</v>
      </c>
      <c r="D25" s="3">
        <f>VLOOKUP(A25,'جدول داده ها'!$A$4:$E$23,4,FALSE)</f>
        <v>31</v>
      </c>
      <c r="E25" s="9">
        <f>VLOOKUP(A25,'جدول داده ها'!$A$4:$E$23,5,FALSE)</f>
        <v>22</v>
      </c>
      <c r="F25" s="4">
        <f>'جدول داده ها'!G23</f>
        <v>15674437</v>
      </c>
      <c r="G25" s="4">
        <f t="shared" si="0"/>
        <v>1567443.7</v>
      </c>
      <c r="H25" s="4">
        <f>'جدول داده ها'!H23</f>
        <v>1000000</v>
      </c>
      <c r="I25" s="14">
        <f>'جدول داده ها'!J23</f>
        <v>0</v>
      </c>
      <c r="J25" s="4">
        <f>'جدول داده ها'!K23</f>
        <v>1900000</v>
      </c>
      <c r="K25" s="4">
        <f>'جدول داده ها'!L23</f>
        <v>0</v>
      </c>
      <c r="L25" s="4">
        <f>'جدول داده ها'!O23</f>
        <v>0</v>
      </c>
      <c r="M25" s="4">
        <f>'جدول داده ها'!P23</f>
        <v>0</v>
      </c>
      <c r="N25" s="4">
        <f t="shared" si="9"/>
        <v>20141880.699999999</v>
      </c>
      <c r="O25" s="4">
        <f>SUM(F25:H25,K25,M25)</f>
        <v>18241880.699999999</v>
      </c>
      <c r="P25" s="4">
        <f t="shared" si="2"/>
        <v>20141880.699999999</v>
      </c>
      <c r="Q25" s="15">
        <f t="shared" si="3"/>
        <v>0</v>
      </c>
      <c r="R25" s="4">
        <f>VLOOKUP(A25,'جدول داده ها'!$A$4:$Q$23,15,FALSE)</f>
        <v>0</v>
      </c>
      <c r="S25" s="15">
        <f t="shared" si="4"/>
        <v>5472564.21</v>
      </c>
      <c r="T25" s="15">
        <f t="shared" si="5"/>
        <v>1276931.649</v>
      </c>
      <c r="U25" s="4">
        <f>SUM(Q25:R25,T25)</f>
        <v>1276931.649</v>
      </c>
      <c r="V25" s="35">
        <f t="shared" si="7"/>
        <v>18864949.050999999</v>
      </c>
      <c r="W25" s="36"/>
    </row>
    <row r="26" spans="1:23" ht="39" customHeight="1" thickBot="1">
      <c r="A26" s="37" t="s">
        <v>50</v>
      </c>
      <c r="B26" s="38"/>
      <c r="C26" s="38"/>
      <c r="D26" s="38"/>
      <c r="E26" s="38"/>
      <c r="F26" s="17">
        <f t="shared" ref="F26:U26" si="10">SUM(F6:F25)</f>
        <v>4110116555</v>
      </c>
      <c r="G26" s="17">
        <f t="shared" si="10"/>
        <v>290242936.69545454</v>
      </c>
      <c r="H26" s="17">
        <f t="shared" si="10"/>
        <v>20000000</v>
      </c>
      <c r="I26" s="17">
        <f t="shared" si="10"/>
        <v>843202572</v>
      </c>
      <c r="J26" s="17">
        <f t="shared" si="10"/>
        <v>38000000</v>
      </c>
      <c r="K26" s="17">
        <f t="shared" si="10"/>
        <v>2800000</v>
      </c>
      <c r="L26" s="17">
        <f t="shared" si="10"/>
        <v>5800000</v>
      </c>
      <c r="M26" s="17">
        <f t="shared" si="10"/>
        <v>0</v>
      </c>
      <c r="N26" s="17">
        <f t="shared" si="10"/>
        <v>5304362063.6954556</v>
      </c>
      <c r="O26" s="17">
        <f t="shared" si="10"/>
        <v>4423159491.6954556</v>
      </c>
      <c r="P26" s="17">
        <f t="shared" si="10"/>
        <v>5310162063.6954556</v>
      </c>
      <c r="Q26" s="17">
        <f t="shared" si="10"/>
        <v>1594944545.4545455</v>
      </c>
      <c r="R26" s="17">
        <f t="shared" si="10"/>
        <v>5800000</v>
      </c>
      <c r="S26" s="17">
        <f t="shared" si="10"/>
        <v>1326947847.5086365</v>
      </c>
      <c r="T26" s="17">
        <f t="shared" si="10"/>
        <v>309621164.41868186</v>
      </c>
      <c r="U26" s="17">
        <f t="shared" si="10"/>
        <v>1910365709.8732271</v>
      </c>
      <c r="V26" s="39">
        <f>SUM(V6:W25)</f>
        <v>3399796353.822228</v>
      </c>
      <c r="W26" s="40"/>
    </row>
    <row r="27" spans="1:23">
      <c r="I27" s="2"/>
    </row>
  </sheetData>
  <mergeCells count="35">
    <mergeCell ref="V16:W16"/>
    <mergeCell ref="V6:W6"/>
    <mergeCell ref="V7:W7"/>
    <mergeCell ref="V8:W8"/>
    <mergeCell ref="V9:W9"/>
    <mergeCell ref="V13:W13"/>
    <mergeCell ref="V14:W14"/>
    <mergeCell ref="V17:W17"/>
    <mergeCell ref="V18:W18"/>
    <mergeCell ref="V19:W19"/>
    <mergeCell ref="V20:W20"/>
    <mergeCell ref="V21:W21"/>
    <mergeCell ref="O4:O5"/>
    <mergeCell ref="V22:W22"/>
    <mergeCell ref="V23:W23"/>
    <mergeCell ref="A26:E26"/>
    <mergeCell ref="V26:W26"/>
    <mergeCell ref="V15:W15"/>
    <mergeCell ref="Q4:T4"/>
    <mergeCell ref="N4:N5"/>
    <mergeCell ref="U4:U5"/>
    <mergeCell ref="V4:W5"/>
    <mergeCell ref="P4:P5"/>
    <mergeCell ref="V10:W10"/>
    <mergeCell ref="V11:W11"/>
    <mergeCell ref="V12:W12"/>
    <mergeCell ref="V24:W24"/>
    <mergeCell ref="V25:W25"/>
    <mergeCell ref="J1:L2"/>
    <mergeCell ref="A1:A2"/>
    <mergeCell ref="A4:C4"/>
    <mergeCell ref="D4:E4"/>
    <mergeCell ref="F4:M4"/>
    <mergeCell ref="C1:C2"/>
    <mergeCell ref="D1:E2"/>
  </mergeCells>
  <hyperlinks>
    <hyperlink ref="C1:C2" location="'جدول داده ها'!A24" display="جدول داده ها"/>
    <hyperlink ref="D1:E2" location="'فیش حقوقی '!N4" display="فیش حقوقی"/>
  </hyperlink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N58"/>
  <sheetViews>
    <sheetView rightToLeft="1" workbookViewId="0">
      <selection activeCell="I27" sqref="I27:K27"/>
    </sheetView>
  </sheetViews>
  <sheetFormatPr defaultRowHeight="19.5"/>
  <cols>
    <col min="1" max="1" width="4" style="18" customWidth="1"/>
    <col min="2" max="2" width="10" style="18" customWidth="1"/>
    <col min="3" max="3" width="11.5" style="18" customWidth="1"/>
    <col min="4" max="4" width="4.125" style="18" bestFit="1" customWidth="1"/>
    <col min="5" max="5" width="7" style="18" bestFit="1" customWidth="1"/>
    <col min="6" max="6" width="6.875" style="18" bestFit="1" customWidth="1"/>
    <col min="7" max="7" width="9.5" style="18" customWidth="1"/>
    <col min="8" max="8" width="10.5" style="18" customWidth="1"/>
    <col min="9" max="9" width="6.625" style="18" customWidth="1"/>
    <col min="10" max="10" width="8.5" style="18" customWidth="1"/>
    <col min="11" max="11" width="6" style="18" customWidth="1"/>
    <col min="12" max="12" width="8.875" style="18" bestFit="1" customWidth="1"/>
    <col min="13" max="13" width="7" style="18" bestFit="1" customWidth="1"/>
    <col min="14" max="14" width="15.5" style="18" customWidth="1"/>
    <col min="15" max="16384" width="9" style="18"/>
  </cols>
  <sheetData>
    <row r="1" spans="1:14">
      <c r="A1" s="18">
        <v>4</v>
      </c>
      <c r="N1" s="52" t="s">
        <v>46</v>
      </c>
    </row>
    <row r="2" spans="1:14">
      <c r="N2" s="52"/>
    </row>
    <row r="3" spans="1:14" ht="20.25" thickBot="1">
      <c r="N3" s="19"/>
    </row>
    <row r="4" spans="1:14" ht="30.75" customHeight="1">
      <c r="A4" s="20"/>
      <c r="B4" s="67" t="s">
        <v>96</v>
      </c>
      <c r="C4" s="68">
        <v>1398</v>
      </c>
      <c r="D4" s="85" t="str">
        <f>'جدول حقوق ودستمزد'!B6&amp;'جدول حقوق ودستمزد'!C6</f>
        <v>محمد جوادآذری جهرمی</v>
      </c>
      <c r="E4" s="86"/>
      <c r="F4" s="87"/>
      <c r="G4" s="70" t="s">
        <v>98</v>
      </c>
      <c r="H4" s="70"/>
      <c r="I4" s="70"/>
      <c r="J4" s="70"/>
      <c r="K4" s="71"/>
      <c r="N4" s="53" t="s">
        <v>48</v>
      </c>
    </row>
    <row r="5" spans="1:14" ht="15" customHeight="1">
      <c r="A5" s="20"/>
      <c r="B5" s="72"/>
      <c r="C5" s="54"/>
      <c r="D5" s="54"/>
      <c r="E5" s="54"/>
      <c r="F5" s="54"/>
      <c r="G5" s="54"/>
      <c r="H5" s="54"/>
      <c r="I5" s="54"/>
      <c r="J5" s="54"/>
      <c r="K5" s="73"/>
      <c r="N5" s="53"/>
    </row>
    <row r="6" spans="1:14" ht="20.25" customHeight="1">
      <c r="B6" s="74" t="s">
        <v>36</v>
      </c>
      <c r="C6" s="55"/>
      <c r="D6" s="55"/>
      <c r="E6" s="55"/>
      <c r="F6" s="55"/>
      <c r="G6" s="56" t="s">
        <v>37</v>
      </c>
      <c r="H6" s="56"/>
      <c r="I6" s="56"/>
      <c r="J6" s="56"/>
      <c r="K6" s="75"/>
    </row>
    <row r="7" spans="1:14" ht="23.25" customHeight="1">
      <c r="B7" s="76" t="s">
        <v>26</v>
      </c>
      <c r="C7" s="57"/>
      <c r="D7" s="58">
        <f>'جدول حقوق ودستمزد'!D6</f>
        <v>31</v>
      </c>
      <c r="E7" s="58"/>
      <c r="F7" s="58"/>
      <c r="G7" s="59" t="s">
        <v>38</v>
      </c>
      <c r="H7" s="59"/>
      <c r="I7" s="60">
        <f>'جدول حقوق ودستمزد'!R6</f>
        <v>1000000</v>
      </c>
      <c r="J7" s="60"/>
      <c r="K7" s="77"/>
    </row>
    <row r="8" spans="1:14" ht="23.25" customHeight="1">
      <c r="B8" s="76" t="s">
        <v>29</v>
      </c>
      <c r="C8" s="57"/>
      <c r="D8" s="58">
        <f>'جدول حقوق ودستمزد'!E6</f>
        <v>20</v>
      </c>
      <c r="E8" s="58"/>
      <c r="F8" s="58"/>
      <c r="G8" s="59" t="s">
        <v>39</v>
      </c>
      <c r="H8" s="59"/>
      <c r="I8" s="60">
        <f>'جدول حقوق ودستمزد'!Q6</f>
        <v>99803636.36363636</v>
      </c>
      <c r="J8" s="60"/>
      <c r="K8" s="77"/>
    </row>
    <row r="9" spans="1:14" ht="23.25" customHeight="1">
      <c r="B9" s="76" t="s">
        <v>30</v>
      </c>
      <c r="C9" s="57"/>
      <c r="D9" s="58">
        <f>'جدول داده ها'!N4</f>
        <v>10</v>
      </c>
      <c r="E9" s="58"/>
      <c r="F9" s="58"/>
      <c r="G9" s="59" t="s">
        <v>13</v>
      </c>
      <c r="H9" s="59"/>
      <c r="I9" s="60">
        <f>'جدول حقوق ودستمزد'!T6</f>
        <v>23777727.272727277</v>
      </c>
      <c r="J9" s="60"/>
      <c r="K9" s="77"/>
    </row>
    <row r="10" spans="1:14" ht="23.25" customHeight="1">
      <c r="B10" s="76" t="s">
        <v>3</v>
      </c>
      <c r="C10" s="57"/>
      <c r="D10" s="61">
        <f>'جدول حقوق ودستمزد'!F6</f>
        <v>310000000</v>
      </c>
      <c r="E10" s="61"/>
      <c r="F10" s="61"/>
      <c r="G10" s="59" t="s">
        <v>40</v>
      </c>
      <c r="H10" s="59"/>
      <c r="I10" s="60">
        <v>0</v>
      </c>
      <c r="J10" s="60"/>
      <c r="K10" s="77"/>
    </row>
    <row r="11" spans="1:14" ht="23.25" customHeight="1">
      <c r="B11" s="76" t="s">
        <v>31</v>
      </c>
      <c r="C11" s="57"/>
      <c r="D11" s="61">
        <f>'جدول حقوق ودستمزد'!G6</f>
        <v>28181818.181818184</v>
      </c>
      <c r="E11" s="61"/>
      <c r="F11" s="61"/>
      <c r="G11" s="62" t="s">
        <v>28</v>
      </c>
      <c r="H11" s="62"/>
      <c r="I11" s="63">
        <f>SUM(I7:K10)</f>
        <v>124581363.63636364</v>
      </c>
      <c r="J11" s="63"/>
      <c r="K11" s="78"/>
    </row>
    <row r="12" spans="1:14" ht="23.25" customHeight="1">
      <c r="B12" s="76" t="s">
        <v>4</v>
      </c>
      <c r="C12" s="57"/>
      <c r="D12" s="61">
        <f>'جدول حقوق ودستمزد'!H6</f>
        <v>1000000</v>
      </c>
      <c r="E12" s="61"/>
      <c r="F12" s="61"/>
      <c r="G12" s="62"/>
      <c r="H12" s="62"/>
      <c r="I12" s="63"/>
      <c r="J12" s="63"/>
      <c r="K12" s="78"/>
    </row>
    <row r="13" spans="1:14" ht="23.25" customHeight="1">
      <c r="B13" s="76" t="s">
        <v>25</v>
      </c>
      <c r="C13" s="57"/>
      <c r="D13" s="61">
        <f>'جدول حقوق ودستمزد'!I6</f>
        <v>30000000</v>
      </c>
      <c r="E13" s="61"/>
      <c r="F13" s="61"/>
      <c r="G13" s="62"/>
      <c r="H13" s="62"/>
      <c r="I13" s="63"/>
      <c r="J13" s="63"/>
      <c r="K13" s="78"/>
    </row>
    <row r="14" spans="1:14" ht="23.25" customHeight="1">
      <c r="B14" s="76" t="s">
        <v>32</v>
      </c>
      <c r="C14" s="57"/>
      <c r="D14" s="61">
        <f>'جدول حقوق ودستمزد'!J6</f>
        <v>1900000</v>
      </c>
      <c r="E14" s="61"/>
      <c r="F14" s="61"/>
      <c r="G14" s="62" t="s">
        <v>41</v>
      </c>
      <c r="H14" s="62"/>
      <c r="I14" s="64">
        <f>D18-I11</f>
        <v>248000454.54545456</v>
      </c>
      <c r="J14" s="64"/>
      <c r="K14" s="79"/>
    </row>
    <row r="15" spans="1:14" ht="23.25" customHeight="1">
      <c r="B15" s="76" t="s">
        <v>33</v>
      </c>
      <c r="C15" s="57"/>
      <c r="D15" s="61">
        <f>'جدول حقوق ودستمزد'!K6</f>
        <v>500000</v>
      </c>
      <c r="E15" s="61"/>
      <c r="F15" s="61"/>
      <c r="G15" s="62"/>
      <c r="H15" s="62"/>
      <c r="I15" s="64"/>
      <c r="J15" s="64"/>
      <c r="K15" s="79"/>
    </row>
    <row r="16" spans="1:14" ht="23.25" customHeight="1">
      <c r="B16" s="76" t="s">
        <v>35</v>
      </c>
      <c r="C16" s="57"/>
      <c r="D16" s="61">
        <f>'جدول حقوق ودستمزد'!L6</f>
        <v>1000000</v>
      </c>
      <c r="E16" s="61"/>
      <c r="F16" s="61"/>
      <c r="G16" s="62"/>
      <c r="H16" s="62"/>
      <c r="I16" s="64"/>
      <c r="J16" s="64"/>
      <c r="K16" s="79"/>
    </row>
    <row r="17" spans="1:11" ht="23.25" customHeight="1">
      <c r="B17" s="76" t="s">
        <v>34</v>
      </c>
      <c r="C17" s="57"/>
      <c r="D17" s="61">
        <f>'جدول حقوق ودستمزد'!M6</f>
        <v>0</v>
      </c>
      <c r="E17" s="61"/>
      <c r="F17" s="61"/>
      <c r="G17" s="62"/>
      <c r="H17" s="62"/>
      <c r="I17" s="64"/>
      <c r="J17" s="64"/>
      <c r="K17" s="79"/>
    </row>
    <row r="18" spans="1:11" ht="23.25" customHeight="1">
      <c r="B18" s="76" t="s">
        <v>27</v>
      </c>
      <c r="C18" s="57"/>
      <c r="D18" s="65">
        <f>SUM(D10:F17)</f>
        <v>372581818.18181819</v>
      </c>
      <c r="E18" s="65"/>
      <c r="F18" s="65"/>
      <c r="G18" s="62"/>
      <c r="H18" s="62"/>
      <c r="I18" s="64"/>
      <c r="J18" s="64"/>
      <c r="K18" s="79"/>
    </row>
    <row r="19" spans="1:11" s="21" customFormat="1" ht="28.5" customHeight="1">
      <c r="B19" s="80" t="s">
        <v>97</v>
      </c>
      <c r="C19" s="66"/>
      <c r="D19" s="66" t="str">
        <f>[1]!horofi(I14)&amp;"  ریال"</f>
        <v>دويست و چهل و هشت ميليون و چهارصد و پنجاه و چهار  ریال</v>
      </c>
      <c r="E19" s="66"/>
      <c r="F19" s="66"/>
      <c r="G19" s="66"/>
      <c r="H19" s="66"/>
      <c r="I19" s="66"/>
      <c r="J19" s="66"/>
      <c r="K19" s="81"/>
    </row>
    <row r="20" spans="1:11" s="21" customFormat="1" ht="28.5" customHeight="1" thickBot="1">
      <c r="B20" s="82"/>
      <c r="C20" s="83"/>
      <c r="D20" s="83"/>
      <c r="E20" s="83"/>
      <c r="F20" s="83"/>
      <c r="G20" s="83"/>
      <c r="H20" s="83"/>
      <c r="I20" s="83"/>
      <c r="J20" s="83"/>
      <c r="K20" s="84"/>
    </row>
    <row r="21" spans="1:11" s="21" customFormat="1" ht="20.25" thickBot="1"/>
    <row r="22" spans="1:11" ht="34.5">
      <c r="A22" s="20"/>
      <c r="B22" s="89" t="str">
        <f>B4</f>
        <v>فروردین</v>
      </c>
      <c r="C22" s="68">
        <f>C4</f>
        <v>1398</v>
      </c>
      <c r="D22" s="69" t="str">
        <f>'جدول حقوق ودستمزد'!B7 &amp; 'جدول حقوق ودستمزد'!C7</f>
        <v>جلال همتی</v>
      </c>
      <c r="E22" s="69"/>
      <c r="F22" s="69"/>
      <c r="G22" s="70" t="str">
        <f>G4</f>
        <v>شرکت مملکت</v>
      </c>
      <c r="H22" s="70"/>
      <c r="I22" s="70"/>
      <c r="J22" s="70"/>
      <c r="K22" s="71"/>
    </row>
    <row r="23" spans="1:11">
      <c r="A23" s="20"/>
      <c r="B23" s="72"/>
      <c r="C23" s="54"/>
      <c r="D23" s="54"/>
      <c r="E23" s="54"/>
      <c r="F23" s="54"/>
      <c r="G23" s="54"/>
      <c r="H23" s="54"/>
      <c r="I23" s="54"/>
      <c r="J23" s="54"/>
      <c r="K23" s="73"/>
    </row>
    <row r="24" spans="1:11" ht="27.75">
      <c r="B24" s="74" t="s">
        <v>36</v>
      </c>
      <c r="C24" s="55"/>
      <c r="D24" s="55"/>
      <c r="E24" s="55"/>
      <c r="F24" s="55"/>
      <c r="G24" s="56" t="s">
        <v>37</v>
      </c>
      <c r="H24" s="56"/>
      <c r="I24" s="56"/>
      <c r="J24" s="56"/>
      <c r="K24" s="75"/>
    </row>
    <row r="25" spans="1:11" ht="23.25" customHeight="1">
      <c r="B25" s="76" t="s">
        <v>26</v>
      </c>
      <c r="C25" s="57"/>
      <c r="D25" s="58">
        <f>'جدول حقوق ودستمزد'!D7</f>
        <v>31</v>
      </c>
      <c r="E25" s="58"/>
      <c r="F25" s="58"/>
      <c r="G25" s="59" t="s">
        <v>38</v>
      </c>
      <c r="H25" s="59"/>
      <c r="I25" s="60">
        <f>'جدول حقوق ودستمزد'!R7</f>
        <v>500000</v>
      </c>
      <c r="J25" s="60"/>
      <c r="K25" s="77"/>
    </row>
    <row r="26" spans="1:11" ht="23.25" customHeight="1">
      <c r="B26" s="76" t="s">
        <v>29</v>
      </c>
      <c r="C26" s="57"/>
      <c r="D26" s="58">
        <f>'جدول حقوق ودستمزد'!E7</f>
        <v>21</v>
      </c>
      <c r="E26" s="58"/>
      <c r="F26" s="58"/>
      <c r="G26" s="59" t="s">
        <v>39</v>
      </c>
      <c r="H26" s="59"/>
      <c r="I26" s="60">
        <f>'جدول حقوق ودستمزد'!Q7</f>
        <v>0</v>
      </c>
      <c r="J26" s="60"/>
      <c r="K26" s="77"/>
    </row>
    <row r="27" spans="1:11" ht="23.25" customHeight="1">
      <c r="B27" s="76" t="s">
        <v>30</v>
      </c>
      <c r="C27" s="57"/>
      <c r="D27" s="58">
        <f>'جدول داده ها'!N5</f>
        <v>5</v>
      </c>
      <c r="E27" s="58"/>
      <c r="F27" s="58"/>
      <c r="G27" s="59" t="s">
        <v>13</v>
      </c>
      <c r="H27" s="59"/>
      <c r="I27" s="60">
        <f>'جدول حقوق ودستمزد'!T7</f>
        <v>1310444.3281363638</v>
      </c>
      <c r="J27" s="60"/>
      <c r="K27" s="77"/>
    </row>
    <row r="28" spans="1:11" ht="23.25" customHeight="1">
      <c r="B28" s="76" t="s">
        <v>3</v>
      </c>
      <c r="C28" s="57"/>
      <c r="D28" s="61">
        <f>'جدول حقوق ودستمزد'!F7</f>
        <v>15674437</v>
      </c>
      <c r="E28" s="61"/>
      <c r="F28" s="61"/>
      <c r="G28" s="59" t="s">
        <v>40</v>
      </c>
      <c r="H28" s="59"/>
      <c r="I28" s="60">
        <v>0</v>
      </c>
      <c r="J28" s="60"/>
      <c r="K28" s="77"/>
    </row>
    <row r="29" spans="1:11" ht="23.25" customHeight="1">
      <c r="B29" s="76" t="s">
        <v>31</v>
      </c>
      <c r="C29" s="57"/>
      <c r="D29" s="61">
        <f>'جدول حقوق ودستمزد'!G7</f>
        <v>1496196.259090909</v>
      </c>
      <c r="E29" s="61"/>
      <c r="F29" s="61"/>
      <c r="G29" s="62" t="s">
        <v>28</v>
      </c>
      <c r="H29" s="62"/>
      <c r="I29" s="60">
        <f>SUM(I25:K28)</f>
        <v>1810444.3281363638</v>
      </c>
      <c r="J29" s="60"/>
      <c r="K29" s="77"/>
    </row>
    <row r="30" spans="1:11" ht="23.25" customHeight="1">
      <c r="B30" s="76" t="s">
        <v>4</v>
      </c>
      <c r="C30" s="57"/>
      <c r="D30" s="61">
        <f>'جدول حقوق ودستمزد'!H7</f>
        <v>1000000</v>
      </c>
      <c r="E30" s="61"/>
      <c r="F30" s="61"/>
      <c r="G30" s="62"/>
      <c r="H30" s="62"/>
      <c r="I30" s="60"/>
      <c r="J30" s="60"/>
      <c r="K30" s="77"/>
    </row>
    <row r="31" spans="1:11" ht="23.25" customHeight="1">
      <c r="B31" s="76" t="s">
        <v>25</v>
      </c>
      <c r="C31" s="57"/>
      <c r="D31" s="61">
        <f>'جدول حقوق ودستمزد'!I7</f>
        <v>3033762</v>
      </c>
      <c r="E31" s="61"/>
      <c r="F31" s="61"/>
      <c r="G31" s="62"/>
      <c r="H31" s="62"/>
      <c r="I31" s="60"/>
      <c r="J31" s="60"/>
      <c r="K31" s="77"/>
    </row>
    <row r="32" spans="1:11" ht="23.25" customHeight="1">
      <c r="B32" s="76" t="s">
        <v>32</v>
      </c>
      <c r="C32" s="57"/>
      <c r="D32" s="61">
        <f>'جدول حقوق ودستمزد'!J7</f>
        <v>1900000</v>
      </c>
      <c r="E32" s="61"/>
      <c r="F32" s="61"/>
      <c r="G32" s="62" t="s">
        <v>41</v>
      </c>
      <c r="H32" s="62"/>
      <c r="I32" s="64">
        <f>D36-I29</f>
        <v>22343950.930954546</v>
      </c>
      <c r="J32" s="64"/>
      <c r="K32" s="79"/>
    </row>
    <row r="33" spans="2:11" ht="23.25" customHeight="1">
      <c r="B33" s="76" t="s">
        <v>33</v>
      </c>
      <c r="C33" s="57"/>
      <c r="D33" s="61">
        <f>'جدول حقوق ودستمزد'!K7</f>
        <v>550000</v>
      </c>
      <c r="E33" s="61"/>
      <c r="F33" s="61"/>
      <c r="G33" s="62"/>
      <c r="H33" s="62"/>
      <c r="I33" s="64"/>
      <c r="J33" s="64"/>
      <c r="K33" s="79"/>
    </row>
    <row r="34" spans="2:11" ht="23.25" customHeight="1">
      <c r="B34" s="76" t="s">
        <v>35</v>
      </c>
      <c r="C34" s="57"/>
      <c r="D34" s="61">
        <f>'جدول حقوق ودستمزد'!L7</f>
        <v>500000</v>
      </c>
      <c r="E34" s="61"/>
      <c r="F34" s="61"/>
      <c r="G34" s="62"/>
      <c r="H34" s="62"/>
      <c r="I34" s="64"/>
      <c r="J34" s="64"/>
      <c r="K34" s="79"/>
    </row>
    <row r="35" spans="2:11" ht="23.25" customHeight="1">
      <c r="B35" s="76" t="s">
        <v>34</v>
      </c>
      <c r="C35" s="57"/>
      <c r="D35" s="61">
        <f>'جدول حقوق ودستمزد'!M7</f>
        <v>0</v>
      </c>
      <c r="E35" s="61"/>
      <c r="F35" s="61"/>
      <c r="G35" s="62"/>
      <c r="H35" s="62"/>
      <c r="I35" s="64"/>
      <c r="J35" s="64"/>
      <c r="K35" s="79"/>
    </row>
    <row r="36" spans="2:11" ht="39" customHeight="1">
      <c r="B36" s="76" t="s">
        <v>27</v>
      </c>
      <c r="C36" s="57"/>
      <c r="D36" s="88">
        <f>SUM(D28:F35)</f>
        <v>24154395.259090908</v>
      </c>
      <c r="E36" s="88"/>
      <c r="F36" s="88"/>
      <c r="G36" s="62"/>
      <c r="H36" s="62"/>
      <c r="I36" s="64"/>
      <c r="J36" s="64"/>
      <c r="K36" s="79"/>
    </row>
    <row r="37" spans="2:11">
      <c r="B37" s="80" t="s">
        <v>97</v>
      </c>
      <c r="C37" s="66"/>
      <c r="D37" s="66" t="str">
        <f>[1]!horofi(I32)&amp;"  ریال"</f>
        <v>بيست و دو ميليون و سيصد و چهل و سه هزار و نهصد و پنجاه  ریال</v>
      </c>
      <c r="E37" s="66"/>
      <c r="F37" s="66"/>
      <c r="G37" s="66"/>
      <c r="H37" s="66"/>
      <c r="I37" s="66"/>
      <c r="J37" s="66"/>
      <c r="K37" s="81"/>
    </row>
    <row r="38" spans="2:11" ht="33" customHeight="1" thickBot="1">
      <c r="B38" s="82"/>
      <c r="C38" s="83"/>
      <c r="D38" s="83"/>
      <c r="E38" s="83"/>
      <c r="F38" s="83"/>
      <c r="G38" s="83"/>
      <c r="H38" s="83"/>
      <c r="I38" s="83"/>
      <c r="J38" s="83"/>
      <c r="K38" s="84"/>
    </row>
    <row r="41" spans="2:11" ht="20.25" thickBot="1"/>
    <row r="42" spans="2:11" ht="34.5">
      <c r="B42" s="67" t="s">
        <v>96</v>
      </c>
      <c r="C42" s="68">
        <v>1398</v>
      </c>
      <c r="D42" s="85" t="str">
        <f>'جدول حقوق ودستمزد'!B8&amp;'جدول حقوق ودستمزد'!C8</f>
        <v>قاسم سلیمانی</v>
      </c>
      <c r="E42" s="86"/>
      <c r="F42" s="87"/>
      <c r="G42" s="70" t="s">
        <v>98</v>
      </c>
      <c r="H42" s="70"/>
      <c r="I42" s="70"/>
      <c r="J42" s="70"/>
      <c r="K42" s="71"/>
    </row>
    <row r="43" spans="2:11">
      <c r="B43" s="72"/>
      <c r="C43" s="54"/>
      <c r="D43" s="54"/>
      <c r="E43" s="54"/>
      <c r="F43" s="54"/>
      <c r="G43" s="54"/>
      <c r="H43" s="54"/>
      <c r="I43" s="54"/>
      <c r="J43" s="54"/>
      <c r="K43" s="73"/>
    </row>
    <row r="44" spans="2:11" ht="27.75">
      <c r="B44" s="74" t="s">
        <v>36</v>
      </c>
      <c r="C44" s="55"/>
      <c r="D44" s="55"/>
      <c r="E44" s="55"/>
      <c r="F44" s="55"/>
      <c r="G44" s="56" t="s">
        <v>37</v>
      </c>
      <c r="H44" s="56"/>
      <c r="I44" s="56"/>
      <c r="J44" s="56"/>
      <c r="K44" s="75"/>
    </row>
    <row r="45" spans="2:11" ht="30.75">
      <c r="B45" s="76" t="s">
        <v>26</v>
      </c>
      <c r="C45" s="57"/>
      <c r="D45" s="58">
        <f>'جدول حقوق ودستمزد'!D8</f>
        <v>31</v>
      </c>
      <c r="E45" s="58"/>
      <c r="F45" s="58"/>
      <c r="G45" s="59" t="s">
        <v>38</v>
      </c>
      <c r="H45" s="59"/>
      <c r="I45" s="60">
        <f>'جدول حقوق ودستمزد'!R8</f>
        <v>0</v>
      </c>
      <c r="J45" s="60"/>
      <c r="K45" s="77"/>
    </row>
    <row r="46" spans="2:11" ht="30.75">
      <c r="B46" s="76" t="s">
        <v>29</v>
      </c>
      <c r="C46" s="57"/>
      <c r="D46" s="58">
        <f>'جدول حقوق ودستمزد'!E8</f>
        <v>15</v>
      </c>
      <c r="E46" s="58"/>
      <c r="F46" s="58"/>
      <c r="G46" s="59" t="s">
        <v>39</v>
      </c>
      <c r="H46" s="59"/>
      <c r="I46" s="60">
        <f>'جدول حقوق ودستمزد'!Q8</f>
        <v>0</v>
      </c>
      <c r="J46" s="60"/>
      <c r="K46" s="77"/>
    </row>
    <row r="47" spans="2:11" ht="30.75">
      <c r="B47" s="76" t="s">
        <v>30</v>
      </c>
      <c r="C47" s="57"/>
      <c r="D47" s="58">
        <f>'جدول داده ها'!N6</f>
        <v>0</v>
      </c>
      <c r="E47" s="58"/>
      <c r="F47" s="58"/>
      <c r="G47" s="59" t="s">
        <v>13</v>
      </c>
      <c r="H47" s="59"/>
      <c r="I47" s="60">
        <f>'جدول حقوق ودستمزد'!T8</f>
        <v>1256020.4029545456</v>
      </c>
      <c r="J47" s="60"/>
      <c r="K47" s="77"/>
    </row>
    <row r="48" spans="2:11" ht="30.75">
      <c r="B48" s="76" t="s">
        <v>3</v>
      </c>
      <c r="C48" s="57"/>
      <c r="D48" s="61">
        <f>'جدول حقوق ودستمزد'!F8</f>
        <v>15674437</v>
      </c>
      <c r="E48" s="61"/>
      <c r="F48" s="61"/>
      <c r="G48" s="59" t="s">
        <v>40</v>
      </c>
      <c r="H48" s="59"/>
      <c r="I48" s="60">
        <v>0</v>
      </c>
      <c r="J48" s="60"/>
      <c r="K48" s="77"/>
    </row>
    <row r="49" spans="2:11" ht="30.75">
      <c r="B49" s="76" t="s">
        <v>31</v>
      </c>
      <c r="C49" s="57"/>
      <c r="D49" s="61">
        <f>'جدول حقوق ودستمزد'!G8</f>
        <v>1068711.6136363635</v>
      </c>
      <c r="E49" s="61"/>
      <c r="F49" s="61"/>
      <c r="G49" s="62" t="s">
        <v>28</v>
      </c>
      <c r="H49" s="62"/>
      <c r="I49" s="63">
        <f>SUM(I45:K48)</f>
        <v>1256020.4029545456</v>
      </c>
      <c r="J49" s="63"/>
      <c r="K49" s="78"/>
    </row>
    <row r="50" spans="2:11" ht="30.75">
      <c r="B50" s="76" t="s">
        <v>4</v>
      </c>
      <c r="C50" s="57"/>
      <c r="D50" s="61">
        <f>'جدول حقوق ودستمزد'!H8</f>
        <v>1000000</v>
      </c>
      <c r="E50" s="61"/>
      <c r="F50" s="61"/>
      <c r="G50" s="62"/>
      <c r="H50" s="62"/>
      <c r="I50" s="63"/>
      <c r="J50" s="63"/>
      <c r="K50" s="78"/>
    </row>
    <row r="51" spans="2:11" ht="30.75">
      <c r="B51" s="76" t="s">
        <v>25</v>
      </c>
      <c r="C51" s="57"/>
      <c r="D51" s="61">
        <f>'جدول حقوق ودستمزد'!I8</f>
        <v>1516881</v>
      </c>
      <c r="E51" s="61"/>
      <c r="F51" s="61"/>
      <c r="G51" s="62"/>
      <c r="H51" s="62"/>
      <c r="I51" s="63"/>
      <c r="J51" s="63"/>
      <c r="K51" s="78"/>
    </row>
    <row r="52" spans="2:11" ht="30.75">
      <c r="B52" s="76" t="s">
        <v>32</v>
      </c>
      <c r="C52" s="57"/>
      <c r="D52" s="61">
        <f>'جدول حقوق ودستمزد'!J8</f>
        <v>1900000</v>
      </c>
      <c r="E52" s="61"/>
      <c r="F52" s="61"/>
      <c r="G52" s="62" t="s">
        <v>41</v>
      </c>
      <c r="H52" s="62"/>
      <c r="I52" s="64">
        <f>D56-I49</f>
        <v>20104009.210681818</v>
      </c>
      <c r="J52" s="64"/>
      <c r="K52" s="79"/>
    </row>
    <row r="53" spans="2:11" ht="30.75">
      <c r="B53" s="76" t="s">
        <v>33</v>
      </c>
      <c r="C53" s="57"/>
      <c r="D53" s="61">
        <f>'جدول حقوق ودستمزد'!K8</f>
        <v>200000</v>
      </c>
      <c r="E53" s="61"/>
      <c r="F53" s="61"/>
      <c r="G53" s="62"/>
      <c r="H53" s="62"/>
      <c r="I53" s="64"/>
      <c r="J53" s="64"/>
      <c r="K53" s="79"/>
    </row>
    <row r="54" spans="2:11" ht="30.75">
      <c r="B54" s="76" t="s">
        <v>35</v>
      </c>
      <c r="C54" s="57"/>
      <c r="D54" s="61">
        <f>'جدول حقوق ودستمزد'!L8</f>
        <v>0</v>
      </c>
      <c r="E54" s="61"/>
      <c r="F54" s="61"/>
      <c r="G54" s="62"/>
      <c r="H54" s="62"/>
      <c r="I54" s="64"/>
      <c r="J54" s="64"/>
      <c r="K54" s="79"/>
    </row>
    <row r="55" spans="2:11" ht="30.75">
      <c r="B55" s="76" t="s">
        <v>34</v>
      </c>
      <c r="C55" s="57"/>
      <c r="D55" s="61">
        <f>'جدول حقوق ودستمزد'!M8</f>
        <v>0</v>
      </c>
      <c r="E55" s="61"/>
      <c r="F55" s="61"/>
      <c r="G55" s="62"/>
      <c r="H55" s="62"/>
      <c r="I55" s="64"/>
      <c r="J55" s="64"/>
      <c r="K55" s="79"/>
    </row>
    <row r="56" spans="2:11" ht="30.75">
      <c r="B56" s="76" t="s">
        <v>27</v>
      </c>
      <c r="C56" s="57"/>
      <c r="D56" s="65">
        <f>SUM(D48:F55)</f>
        <v>21360029.613636363</v>
      </c>
      <c r="E56" s="65"/>
      <c r="F56" s="65"/>
      <c r="G56" s="62"/>
      <c r="H56" s="62"/>
      <c r="I56" s="64"/>
      <c r="J56" s="64"/>
      <c r="K56" s="79"/>
    </row>
    <row r="57" spans="2:11" ht="27.75" customHeight="1">
      <c r="B57" s="80" t="s">
        <v>97</v>
      </c>
      <c r="C57" s="66"/>
      <c r="D57" s="66" t="str">
        <f>[1]!horofi(I52)&amp;"  ریال"</f>
        <v>بيست  ميليون و يكصد و چهار هزار و نه  ریال</v>
      </c>
      <c r="E57" s="66"/>
      <c r="F57" s="66"/>
      <c r="G57" s="66"/>
      <c r="H57" s="66"/>
      <c r="I57" s="66"/>
      <c r="J57" s="66"/>
      <c r="K57" s="81"/>
    </row>
    <row r="58" spans="2:11" ht="27.75" customHeight="1" thickBot="1">
      <c r="B58" s="82"/>
      <c r="C58" s="83"/>
      <c r="D58" s="83"/>
      <c r="E58" s="83"/>
      <c r="F58" s="83"/>
      <c r="G58" s="83"/>
      <c r="H58" s="83"/>
      <c r="I58" s="83"/>
      <c r="J58" s="83"/>
      <c r="K58" s="84"/>
    </row>
  </sheetData>
  <mergeCells count="132">
    <mergeCell ref="B57:C58"/>
    <mergeCell ref="D57:K58"/>
    <mergeCell ref="B37:C38"/>
    <mergeCell ref="D37:K38"/>
    <mergeCell ref="B52:C52"/>
    <mergeCell ref="D52:F52"/>
    <mergeCell ref="G52:H56"/>
    <mergeCell ref="I52:K56"/>
    <mergeCell ref="B53:C53"/>
    <mergeCell ref="D53:F53"/>
    <mergeCell ref="B54:C54"/>
    <mergeCell ref="D54:F54"/>
    <mergeCell ref="B55:C55"/>
    <mergeCell ref="D55:F55"/>
    <mergeCell ref="B56:C56"/>
    <mergeCell ref="D56:F56"/>
    <mergeCell ref="B48:C48"/>
    <mergeCell ref="D48:F48"/>
    <mergeCell ref="G48:H48"/>
    <mergeCell ref="I48:K48"/>
    <mergeCell ref="B49:C49"/>
    <mergeCell ref="D49:F49"/>
    <mergeCell ref="G49:H51"/>
    <mergeCell ref="I49:K51"/>
    <mergeCell ref="B50:C50"/>
    <mergeCell ref="D50:F50"/>
    <mergeCell ref="B51:C51"/>
    <mergeCell ref="D51:F51"/>
    <mergeCell ref="B46:C46"/>
    <mergeCell ref="D46:F46"/>
    <mergeCell ref="G46:H46"/>
    <mergeCell ref="I46:K46"/>
    <mergeCell ref="B47:C47"/>
    <mergeCell ref="D47:F47"/>
    <mergeCell ref="G47:H47"/>
    <mergeCell ref="I47:K47"/>
    <mergeCell ref="B43:K43"/>
    <mergeCell ref="B44:F44"/>
    <mergeCell ref="G44:K44"/>
    <mergeCell ref="B45:C45"/>
    <mergeCell ref="D45:F45"/>
    <mergeCell ref="G45:H45"/>
    <mergeCell ref="I45:K45"/>
    <mergeCell ref="D42:F42"/>
    <mergeCell ref="G42:K42"/>
    <mergeCell ref="N1:N2"/>
    <mergeCell ref="N4:N5"/>
    <mergeCell ref="I32:K36"/>
    <mergeCell ref="B33:C33"/>
    <mergeCell ref="D33:F33"/>
    <mergeCell ref="B34:C34"/>
    <mergeCell ref="D34:F34"/>
    <mergeCell ref="B35:C35"/>
    <mergeCell ref="D35:F35"/>
    <mergeCell ref="D36:F36"/>
    <mergeCell ref="B36:C36"/>
    <mergeCell ref="B32:C32"/>
    <mergeCell ref="D32:F32"/>
    <mergeCell ref="G32:H36"/>
    <mergeCell ref="B29:C29"/>
    <mergeCell ref="D29:F29"/>
    <mergeCell ref="G29:H31"/>
    <mergeCell ref="I29:K31"/>
    <mergeCell ref="B30:C30"/>
    <mergeCell ref="D30:F30"/>
    <mergeCell ref="B31:C31"/>
    <mergeCell ref="D31:F31"/>
    <mergeCell ref="B27:C27"/>
    <mergeCell ref="D27:F27"/>
    <mergeCell ref="G27:H27"/>
    <mergeCell ref="I27:K27"/>
    <mergeCell ref="B28:C28"/>
    <mergeCell ref="D28:F28"/>
    <mergeCell ref="G28:H28"/>
    <mergeCell ref="I28:K28"/>
    <mergeCell ref="B25:C25"/>
    <mergeCell ref="D25:F25"/>
    <mergeCell ref="G25:H25"/>
    <mergeCell ref="I25:K25"/>
    <mergeCell ref="B26:C26"/>
    <mergeCell ref="D26:F26"/>
    <mergeCell ref="G26:H26"/>
    <mergeCell ref="I26:K26"/>
    <mergeCell ref="I10:K10"/>
    <mergeCell ref="G10:H10"/>
    <mergeCell ref="B15:C15"/>
    <mergeCell ref="B17:C17"/>
    <mergeCell ref="B16:C16"/>
    <mergeCell ref="D15:F15"/>
    <mergeCell ref="D16:F16"/>
    <mergeCell ref="D17:F17"/>
    <mergeCell ref="B11:C11"/>
    <mergeCell ref="D11:F11"/>
    <mergeCell ref="B12:C12"/>
    <mergeCell ref="D12:F12"/>
    <mergeCell ref="G11:H13"/>
    <mergeCell ref="I11:K13"/>
    <mergeCell ref="B13:C13"/>
    <mergeCell ref="D13:F13"/>
    <mergeCell ref="B23:F23"/>
    <mergeCell ref="G23:K23"/>
    <mergeCell ref="B24:F24"/>
    <mergeCell ref="G24:K24"/>
    <mergeCell ref="D18:F18"/>
    <mergeCell ref="B18:C18"/>
    <mergeCell ref="I14:K18"/>
    <mergeCell ref="D22:F22"/>
    <mergeCell ref="G22:K22"/>
    <mergeCell ref="G14:H18"/>
    <mergeCell ref="B14:C14"/>
    <mergeCell ref="D14:F14"/>
    <mergeCell ref="B19:C20"/>
    <mergeCell ref="D19:K20"/>
    <mergeCell ref="B10:C10"/>
    <mergeCell ref="D10:F10"/>
    <mergeCell ref="B8:C8"/>
    <mergeCell ref="D8:F8"/>
    <mergeCell ref="B9:C9"/>
    <mergeCell ref="D9:F9"/>
    <mergeCell ref="I8:K8"/>
    <mergeCell ref="G9:H9"/>
    <mergeCell ref="I9:K9"/>
    <mergeCell ref="G4:K4"/>
    <mergeCell ref="G6:K6"/>
    <mergeCell ref="I7:K7"/>
    <mergeCell ref="B5:K5"/>
    <mergeCell ref="D4:F4"/>
    <mergeCell ref="B6:F6"/>
    <mergeCell ref="G7:H7"/>
    <mergeCell ref="G8:H8"/>
    <mergeCell ref="B7:C7"/>
    <mergeCell ref="D7:F7"/>
  </mergeCells>
  <conditionalFormatting sqref="B4:K4">
    <cfRule type="cellIs" dxfId="5" priority="4" operator="equal">
      <formula>"تیر"</formula>
    </cfRule>
  </conditionalFormatting>
  <conditionalFormatting sqref="B4">
    <cfRule type="cellIs" dxfId="4" priority="3" operator="equal">
      <formula>"تیر"</formula>
    </cfRule>
  </conditionalFormatting>
  <conditionalFormatting sqref="B42:K42">
    <cfRule type="cellIs" dxfId="3" priority="2" operator="equal">
      <formula>"تیر"</formula>
    </cfRule>
  </conditionalFormatting>
  <conditionalFormatting sqref="B42">
    <cfRule type="cellIs" dxfId="1" priority="1" operator="equal">
      <formula>"تیر"</formula>
    </cfRule>
  </conditionalFormatting>
  <hyperlinks>
    <hyperlink ref="N1:N2" location="'جدول داده ها'!C24" display="جدول داده ها"/>
    <hyperlink ref="N4:N5" location="'جدول حقوق ودستمزد'!D1" display="جدول حقوق ودستمزد"/>
  </hyperlinks>
  <printOptions horizontalCentered="1" verticalCentered="1"/>
  <pageMargins left="0" right="0" top="0" bottom="0" header="0" footer="0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جدول داده ها</vt:lpstr>
      <vt:lpstr>جدول حقوق ودستمزد</vt:lpstr>
      <vt:lpstr>فیش حقوقی </vt:lpstr>
      <vt:lpstr>'فیش حقوقی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محاسبه حقوق و دستمزد در اکسل</dc:title>
  <dc:subject>آموزش کاربردی اکسل</dc:subject>
  <dc:creator>بیژن باقری نژاد</dc:creator>
  <cp:keywords>حقوق , دستمزد , اکسل, مالیات, Excel, فیش حقوق</cp:keywords>
  <dc:description>85/05/26</dc:description>
  <cp:lastModifiedBy>EHSAN</cp:lastModifiedBy>
  <cp:lastPrinted>2008-07-02T06:07:24Z</cp:lastPrinted>
  <dcterms:created xsi:type="dcterms:W3CDTF">2008-06-28T20:12:35Z</dcterms:created>
  <dcterms:modified xsi:type="dcterms:W3CDTF">2019-04-09T09:01:33Z</dcterms:modified>
</cp:coreProperties>
</file>